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435" tabRatio="613"/>
  </bookViews>
  <sheets>
    <sheet name="Форма 5. (2022)" sheetId="7" r:id="rId1"/>
    <sheet name="Лист1" sheetId="29" r:id="rId2"/>
  </sheets>
  <definedNames>
    <definedName name="_xlnm._FilterDatabase" localSheetId="0" hidden="1">'Форма 5. (2022)'!$C$1:$C$109</definedName>
    <definedName name="_xlnm.Print_Area" localSheetId="0">'Форма 5. (2022)'!$A$3:$AN$122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72" i="7" l="1"/>
  <c r="AJ22" i="7"/>
  <c r="F92" i="7" l="1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E92" i="7"/>
  <c r="AG73" i="7"/>
  <c r="AH73" i="7"/>
  <c r="AI73" i="7"/>
  <c r="AJ73" i="7"/>
  <c r="AK73" i="7"/>
  <c r="AL73" i="7"/>
  <c r="AG74" i="7"/>
  <c r="AH74" i="7"/>
  <c r="AI74" i="7"/>
  <c r="AJ74" i="7"/>
  <c r="AK74" i="7"/>
  <c r="AL74" i="7"/>
  <c r="AG75" i="7"/>
  <c r="AH75" i="7"/>
  <c r="AI75" i="7"/>
  <c r="AJ75" i="7"/>
  <c r="AK75" i="7"/>
  <c r="AL75" i="7"/>
  <c r="AG76" i="7"/>
  <c r="AH76" i="7"/>
  <c r="AI76" i="7"/>
  <c r="AJ76" i="7"/>
  <c r="AK76" i="7"/>
  <c r="AL76" i="7"/>
  <c r="AG77" i="7"/>
  <c r="AH77" i="7"/>
  <c r="AI77" i="7"/>
  <c r="AJ77" i="7"/>
  <c r="AK77" i="7"/>
  <c r="AL77" i="7"/>
  <c r="AG78" i="7"/>
  <c r="AH78" i="7"/>
  <c r="AI78" i="7"/>
  <c r="AJ78" i="7"/>
  <c r="AK78" i="7"/>
  <c r="AL78" i="7"/>
  <c r="AG79" i="7"/>
  <c r="AH79" i="7"/>
  <c r="AI79" i="7"/>
  <c r="AJ79" i="7"/>
  <c r="AK79" i="7"/>
  <c r="AL79" i="7"/>
  <c r="AG80" i="7"/>
  <c r="AH80" i="7"/>
  <c r="AI80" i="7"/>
  <c r="AJ80" i="7"/>
  <c r="AK80" i="7"/>
  <c r="AL80" i="7"/>
  <c r="AG81" i="7"/>
  <c r="AH81" i="7"/>
  <c r="AI81" i="7"/>
  <c r="AJ81" i="7"/>
  <c r="AK81" i="7"/>
  <c r="AL81" i="7"/>
  <c r="AF82" i="7"/>
  <c r="AG82" i="7"/>
  <c r="AH82" i="7"/>
  <c r="AI82" i="7"/>
  <c r="AJ82" i="7"/>
  <c r="AK82" i="7"/>
  <c r="AL82" i="7"/>
  <c r="AF83" i="7"/>
  <c r="AG83" i="7"/>
  <c r="AH83" i="7"/>
  <c r="AI83" i="7"/>
  <c r="AJ83" i="7"/>
  <c r="AK83" i="7"/>
  <c r="AL83" i="7"/>
  <c r="AC72" i="7"/>
  <c r="AA72" i="7"/>
  <c r="AB72" i="7"/>
  <c r="AD72" i="7"/>
  <c r="AE72" i="7"/>
  <c r="Z72" i="7"/>
  <c r="Z36" i="7"/>
  <c r="AF37" i="7"/>
  <c r="AG37" i="7"/>
  <c r="AH37" i="7"/>
  <c r="AI37" i="7"/>
  <c r="AJ37" i="7"/>
  <c r="AK37" i="7"/>
  <c r="AL37" i="7"/>
  <c r="AF38" i="7"/>
  <c r="AG38" i="7"/>
  <c r="AH38" i="7"/>
  <c r="AI38" i="7"/>
  <c r="AJ38" i="7"/>
  <c r="AK38" i="7"/>
  <c r="AL38" i="7"/>
  <c r="AF39" i="7"/>
  <c r="AG39" i="7"/>
  <c r="AH39" i="7"/>
  <c r="AI39" i="7"/>
  <c r="AJ39" i="7"/>
  <c r="AK39" i="7"/>
  <c r="AL39" i="7"/>
  <c r="AF40" i="7"/>
  <c r="AG40" i="7"/>
  <c r="AH40" i="7"/>
  <c r="AI40" i="7"/>
  <c r="AJ40" i="7"/>
  <c r="AK40" i="7"/>
  <c r="AL40" i="7"/>
  <c r="AF41" i="7"/>
  <c r="AG41" i="7"/>
  <c r="AH41" i="7"/>
  <c r="AI41" i="7"/>
  <c r="AJ41" i="7"/>
  <c r="AK41" i="7"/>
  <c r="AL41" i="7"/>
  <c r="AF42" i="7"/>
  <c r="AG42" i="7"/>
  <c r="AH42" i="7"/>
  <c r="AI42" i="7"/>
  <c r="AJ42" i="7"/>
  <c r="AK42" i="7"/>
  <c r="AL42" i="7"/>
  <c r="AF43" i="7"/>
  <c r="AG43" i="7"/>
  <c r="AH43" i="7"/>
  <c r="AI43" i="7"/>
  <c r="AJ43" i="7"/>
  <c r="AK43" i="7"/>
  <c r="AL43" i="7"/>
  <c r="AA36" i="7"/>
  <c r="AB36" i="7"/>
  <c r="AC36" i="7"/>
  <c r="AD36" i="7"/>
  <c r="AE36" i="7"/>
  <c r="AG98" i="7" l="1"/>
  <c r="AF45" i="7" l="1"/>
  <c r="AG45" i="7"/>
  <c r="AH45" i="7"/>
  <c r="AI45" i="7"/>
  <c r="AJ45" i="7"/>
  <c r="AK45" i="7"/>
  <c r="AL45" i="7"/>
  <c r="AF46" i="7"/>
  <c r="AG46" i="7"/>
  <c r="AH46" i="7"/>
  <c r="AI46" i="7"/>
  <c r="AJ46" i="7"/>
  <c r="AK46" i="7"/>
  <c r="AL46" i="7"/>
  <c r="AF47" i="7"/>
  <c r="AG47" i="7"/>
  <c r="AH47" i="7"/>
  <c r="AI47" i="7"/>
  <c r="AJ47" i="7"/>
  <c r="AK47" i="7"/>
  <c r="AL47" i="7"/>
  <c r="AF48" i="7"/>
  <c r="AG48" i="7"/>
  <c r="AH48" i="7"/>
  <c r="AI48" i="7"/>
  <c r="AJ48" i="7"/>
  <c r="AK48" i="7"/>
  <c r="AL48" i="7"/>
  <c r="X97" i="7"/>
  <c r="AG101" i="7"/>
  <c r="AH101" i="7"/>
  <c r="AI101" i="7"/>
  <c r="AJ101" i="7"/>
  <c r="AK101" i="7"/>
  <c r="AL101" i="7"/>
  <c r="AG102" i="7"/>
  <c r="AH102" i="7"/>
  <c r="AI102" i="7"/>
  <c r="AJ102" i="7"/>
  <c r="AK102" i="7"/>
  <c r="AL102" i="7"/>
  <c r="AG100" i="7"/>
  <c r="AH100" i="7"/>
  <c r="AI100" i="7"/>
  <c r="AJ100" i="7"/>
  <c r="AK100" i="7"/>
  <c r="AL100" i="7"/>
  <c r="S84" i="7" l="1"/>
  <c r="AH99" i="7" l="1"/>
  <c r="AI99" i="7"/>
  <c r="AJ99" i="7"/>
  <c r="AH98" i="7"/>
  <c r="AI98" i="7"/>
  <c r="AJ98" i="7"/>
  <c r="AG99" i="7"/>
  <c r="AL110" i="7" l="1"/>
  <c r="AK110" i="7"/>
  <c r="AJ110" i="7"/>
  <c r="AI110" i="7"/>
  <c r="AH110" i="7"/>
  <c r="AG110" i="7"/>
  <c r="S36" i="7"/>
  <c r="S72" i="7"/>
  <c r="S71" i="7" s="1"/>
  <c r="S97" i="7"/>
  <c r="AK93" i="7" l="1"/>
  <c r="AJ93" i="7"/>
  <c r="AI93" i="7"/>
  <c r="AH93" i="7"/>
  <c r="J93" i="7"/>
  <c r="AL93" i="7" s="1"/>
  <c r="E93" i="7"/>
  <c r="AG93" i="7" s="1"/>
  <c r="X36" i="7" l="1"/>
  <c r="AL108" i="7" l="1"/>
  <c r="AK108" i="7"/>
  <c r="AJ108" i="7"/>
  <c r="AI108" i="7"/>
  <c r="AH108" i="7"/>
  <c r="AG108" i="7"/>
  <c r="AL107" i="7"/>
  <c r="AK107" i="7"/>
  <c r="AJ107" i="7"/>
  <c r="AI107" i="7"/>
  <c r="AH107" i="7"/>
  <c r="AG107" i="7"/>
  <c r="AL106" i="7"/>
  <c r="AK106" i="7"/>
  <c r="AJ106" i="7"/>
  <c r="AI106" i="7"/>
  <c r="AH106" i="7"/>
  <c r="AG106" i="7"/>
  <c r="AL105" i="7"/>
  <c r="AK105" i="7"/>
  <c r="AJ105" i="7"/>
  <c r="AI105" i="7"/>
  <c r="AH105" i="7"/>
  <c r="AG105" i="7"/>
  <c r="O31" i="7" l="1"/>
  <c r="V31" i="7"/>
  <c r="V29" i="7"/>
  <c r="AG29" i="7"/>
  <c r="AG31" i="7" l="1"/>
  <c r="AG113" i="7"/>
  <c r="AH113" i="7"/>
  <c r="AI113" i="7"/>
  <c r="AJ113" i="7"/>
  <c r="AK113" i="7"/>
  <c r="AL113" i="7"/>
  <c r="V36" i="7" l="1"/>
  <c r="AE109" i="7" l="1"/>
  <c r="AE97" i="7"/>
  <c r="AE69" i="7"/>
  <c r="AG84" i="7"/>
  <c r="AH84" i="7"/>
  <c r="AI84" i="7"/>
  <c r="AJ84" i="7"/>
  <c r="AK84" i="7"/>
  <c r="AL84" i="7"/>
  <c r="AF44" i="7"/>
  <c r="AG44" i="7"/>
  <c r="AH44" i="7"/>
  <c r="AI44" i="7"/>
  <c r="AJ44" i="7"/>
  <c r="AK44" i="7"/>
  <c r="AL44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R97" i="7"/>
  <c r="T97" i="7"/>
  <c r="U97" i="7"/>
  <c r="V97" i="7"/>
  <c r="W97" i="7"/>
  <c r="Y97" i="7"/>
  <c r="Z97" i="7"/>
  <c r="AA97" i="7"/>
  <c r="AB97" i="7"/>
  <c r="AC97" i="7"/>
  <c r="AD97" i="7"/>
  <c r="D97" i="7"/>
  <c r="AK98" i="7"/>
  <c r="AL98" i="7"/>
  <c r="AK99" i="7"/>
  <c r="AL99" i="7"/>
  <c r="F109" i="7"/>
  <c r="G109" i="7"/>
  <c r="H109" i="7"/>
  <c r="I109" i="7"/>
  <c r="J109" i="7"/>
  <c r="K109" i="7"/>
  <c r="M109" i="7"/>
  <c r="N109" i="7"/>
  <c r="O109" i="7"/>
  <c r="P109" i="7"/>
  <c r="Q109" i="7"/>
  <c r="R109" i="7"/>
  <c r="T109" i="7"/>
  <c r="U109" i="7"/>
  <c r="V109" i="7"/>
  <c r="W109" i="7"/>
  <c r="X109" i="7"/>
  <c r="Y109" i="7"/>
  <c r="AA109" i="7"/>
  <c r="AB109" i="7"/>
  <c r="AC109" i="7"/>
  <c r="AD109" i="7"/>
  <c r="E72" i="7"/>
  <c r="F72" i="7"/>
  <c r="G72" i="7"/>
  <c r="I72" i="7"/>
  <c r="J72" i="7"/>
  <c r="K72" i="7"/>
  <c r="L72" i="7"/>
  <c r="M72" i="7"/>
  <c r="N72" i="7"/>
  <c r="O72" i="7"/>
  <c r="P72" i="7"/>
  <c r="Q72" i="7"/>
  <c r="R72" i="7"/>
  <c r="T72" i="7"/>
  <c r="U72" i="7"/>
  <c r="W72" i="7"/>
  <c r="X72" i="7"/>
  <c r="Y72" i="7"/>
  <c r="D72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T36" i="7"/>
  <c r="U36" i="7"/>
  <c r="W36" i="7"/>
  <c r="Y36" i="7"/>
  <c r="E36" i="7"/>
  <c r="AG36" i="7" l="1"/>
  <c r="AL97" i="7"/>
  <c r="AH97" i="7"/>
  <c r="AG97" i="7"/>
  <c r="S109" i="7"/>
  <c r="L109" i="7"/>
  <c r="E109" i="7"/>
  <c r="AJ29" i="7" l="1"/>
  <c r="AC31" i="7"/>
  <c r="AJ31" i="7" s="1"/>
  <c r="AC28" i="7"/>
  <c r="O30" i="7"/>
  <c r="O28" i="7"/>
  <c r="E30" i="7"/>
  <c r="F30" i="7"/>
  <c r="G30" i="7"/>
  <c r="H30" i="7"/>
  <c r="E28" i="7"/>
  <c r="F28" i="7"/>
  <c r="G28" i="7"/>
  <c r="H28" i="7"/>
  <c r="AA28" i="7"/>
  <c r="AG104" i="7"/>
  <c r="AH104" i="7"/>
  <c r="AI104" i="7"/>
  <c r="AJ104" i="7"/>
  <c r="AK104" i="7"/>
  <c r="AL104" i="7"/>
  <c r="AG111" i="7" l="1"/>
  <c r="AH111" i="7" l="1"/>
  <c r="AI111" i="7"/>
  <c r="AJ111" i="7"/>
  <c r="AK111" i="7"/>
  <c r="AL111" i="7"/>
  <c r="AG103" i="7"/>
  <c r="AH103" i="7"/>
  <c r="AI103" i="7"/>
  <c r="AJ103" i="7"/>
  <c r="AK103" i="7"/>
  <c r="AL103" i="7"/>
  <c r="D28" i="7" l="1"/>
  <c r="D109" i="7"/>
  <c r="D71" i="7"/>
  <c r="E69" i="7"/>
  <c r="E35" i="7" s="1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S35" i="7" s="1"/>
  <c r="T69" i="7"/>
  <c r="U69" i="7"/>
  <c r="V69" i="7"/>
  <c r="W69" i="7"/>
  <c r="X69" i="7"/>
  <c r="Y69" i="7"/>
  <c r="Z69" i="7"/>
  <c r="AA69" i="7"/>
  <c r="AB69" i="7"/>
  <c r="AC69" i="7"/>
  <c r="AD69" i="7"/>
  <c r="D69" i="7"/>
  <c r="D36" i="7"/>
  <c r="AG85" i="7"/>
  <c r="AH85" i="7"/>
  <c r="AI85" i="7"/>
  <c r="AJ85" i="7"/>
  <c r="AK85" i="7"/>
  <c r="AL85" i="7"/>
  <c r="AG86" i="7"/>
  <c r="AH86" i="7"/>
  <c r="AI86" i="7"/>
  <c r="AJ86" i="7"/>
  <c r="AK86" i="7"/>
  <c r="AL86" i="7"/>
  <c r="AG70" i="7"/>
  <c r="AH70" i="7"/>
  <c r="AI70" i="7"/>
  <c r="AJ70" i="7"/>
  <c r="AK70" i="7"/>
  <c r="AL70" i="7"/>
  <c r="AG51" i="7"/>
  <c r="AF36" i="7"/>
  <c r="AG49" i="7"/>
  <c r="AH49" i="7"/>
  <c r="AI49" i="7"/>
  <c r="AJ49" i="7"/>
  <c r="AK49" i="7"/>
  <c r="AL49" i="7"/>
  <c r="D44" i="7" l="1"/>
  <c r="D35" i="7"/>
  <c r="AL69" i="7"/>
  <c r="AH69" i="7"/>
  <c r="AK69" i="7"/>
  <c r="AJ69" i="7"/>
  <c r="AI69" i="7"/>
  <c r="AG69" i="7"/>
  <c r="L35" i="7" l="1"/>
  <c r="S24" i="7"/>
  <c r="Q35" i="7"/>
  <c r="AL65" i="7"/>
  <c r="AK65" i="7"/>
  <c r="AJ65" i="7"/>
  <c r="AI65" i="7"/>
  <c r="AH65" i="7"/>
  <c r="AG65" i="7"/>
  <c r="AL64" i="7"/>
  <c r="AK64" i="7"/>
  <c r="AJ64" i="7"/>
  <c r="AI64" i="7"/>
  <c r="AH64" i="7"/>
  <c r="AG64" i="7"/>
  <c r="AL63" i="7"/>
  <c r="AK63" i="7"/>
  <c r="AJ63" i="7"/>
  <c r="AI63" i="7"/>
  <c r="AH63" i="7"/>
  <c r="AG63" i="7"/>
  <c r="AL62" i="7"/>
  <c r="AK62" i="7"/>
  <c r="AJ62" i="7"/>
  <c r="AI62" i="7"/>
  <c r="AH62" i="7"/>
  <c r="AG62" i="7"/>
  <c r="AL61" i="7"/>
  <c r="AK61" i="7"/>
  <c r="AJ61" i="7"/>
  <c r="AI61" i="7"/>
  <c r="AH61" i="7"/>
  <c r="AG61" i="7"/>
  <c r="AL60" i="7"/>
  <c r="AK60" i="7"/>
  <c r="AJ60" i="7"/>
  <c r="AI60" i="7"/>
  <c r="AH60" i="7"/>
  <c r="AG60" i="7"/>
  <c r="AL59" i="7"/>
  <c r="AK59" i="7"/>
  <c r="AJ59" i="7"/>
  <c r="AI59" i="7"/>
  <c r="AH59" i="7"/>
  <c r="AG59" i="7"/>
  <c r="AL58" i="7"/>
  <c r="AK58" i="7"/>
  <c r="AJ58" i="7"/>
  <c r="AI58" i="7"/>
  <c r="AH58" i="7"/>
  <c r="AG58" i="7"/>
  <c r="AL57" i="7"/>
  <c r="AK57" i="7"/>
  <c r="AJ57" i="7"/>
  <c r="AI57" i="7"/>
  <c r="AH57" i="7"/>
  <c r="AG57" i="7"/>
  <c r="AL56" i="7"/>
  <c r="AK56" i="7"/>
  <c r="AJ56" i="7"/>
  <c r="AI56" i="7"/>
  <c r="AH56" i="7"/>
  <c r="AG56" i="7"/>
  <c r="AL55" i="7"/>
  <c r="AK55" i="7"/>
  <c r="AJ55" i="7"/>
  <c r="AI55" i="7"/>
  <c r="AH55" i="7"/>
  <c r="AG55" i="7"/>
  <c r="AL54" i="7"/>
  <c r="AK54" i="7"/>
  <c r="AJ54" i="7"/>
  <c r="AI54" i="7"/>
  <c r="AH54" i="7"/>
  <c r="AG54" i="7"/>
  <c r="AL53" i="7"/>
  <c r="AK53" i="7"/>
  <c r="AJ53" i="7"/>
  <c r="AI53" i="7"/>
  <c r="AH53" i="7"/>
  <c r="AG53" i="7"/>
  <c r="AG50" i="7"/>
  <c r="AL52" i="7"/>
  <c r="AK52" i="7"/>
  <c r="AJ52" i="7"/>
  <c r="AI52" i="7"/>
  <c r="AH52" i="7"/>
  <c r="AG52" i="7"/>
  <c r="AL51" i="7"/>
  <c r="AK51" i="7"/>
  <c r="AJ51" i="7"/>
  <c r="AI51" i="7"/>
  <c r="AH51" i="7"/>
  <c r="AL50" i="7"/>
  <c r="AK50" i="7"/>
  <c r="AJ50" i="7"/>
  <c r="AI50" i="7"/>
  <c r="AH50" i="7"/>
  <c r="H72" i="7" l="1"/>
  <c r="AL89" i="7" l="1"/>
  <c r="AK89" i="7"/>
  <c r="AJ89" i="7"/>
  <c r="AI89" i="7"/>
  <c r="AH89" i="7"/>
  <c r="AG89" i="7"/>
  <c r="AL87" i="7"/>
  <c r="AK87" i="7"/>
  <c r="AJ87" i="7"/>
  <c r="AI87" i="7"/>
  <c r="AH87" i="7"/>
  <c r="AG87" i="7"/>
  <c r="AL88" i="7" l="1"/>
  <c r="AK88" i="7"/>
  <c r="AJ88" i="7"/>
  <c r="AI88" i="7"/>
  <c r="AH88" i="7"/>
  <c r="AG88" i="7"/>
  <c r="AL90" i="7"/>
  <c r="AK90" i="7"/>
  <c r="AJ90" i="7"/>
  <c r="AI90" i="7"/>
  <c r="AH90" i="7"/>
  <c r="AG90" i="7"/>
  <c r="V72" i="7" l="1"/>
  <c r="AL68" i="7" l="1"/>
  <c r="AK68" i="7"/>
  <c r="AJ68" i="7"/>
  <c r="AI68" i="7"/>
  <c r="AH68" i="7"/>
  <c r="AG68" i="7"/>
  <c r="AL67" i="7"/>
  <c r="AK67" i="7"/>
  <c r="AJ67" i="7"/>
  <c r="AI67" i="7"/>
  <c r="AH67" i="7"/>
  <c r="AG67" i="7"/>
  <c r="AL66" i="7"/>
  <c r="AK66" i="7"/>
  <c r="AJ66" i="7"/>
  <c r="AI66" i="7"/>
  <c r="AH66" i="7"/>
  <c r="AG66" i="7"/>
  <c r="Z35" i="7" l="1"/>
  <c r="AL112" i="7" l="1"/>
  <c r="AK112" i="7"/>
  <c r="AJ112" i="7"/>
  <c r="AI112" i="7"/>
  <c r="AH112" i="7"/>
  <c r="Z112" i="7"/>
  <c r="Z109" i="7" l="1"/>
  <c r="AG109" i="7" s="1"/>
  <c r="AG112" i="7"/>
  <c r="AC71" i="7"/>
  <c r="Z28" i="7"/>
  <c r="T71" i="7"/>
  <c r="AE35" i="7"/>
  <c r="AD35" i="7"/>
  <c r="AC35" i="7"/>
  <c r="AB35" i="7"/>
  <c r="AA35" i="7"/>
  <c r="Y35" i="7"/>
  <c r="X35" i="7"/>
  <c r="W35" i="7"/>
  <c r="V35" i="7"/>
  <c r="U35" i="7"/>
  <c r="T35" i="7"/>
  <c r="R35" i="7"/>
  <c r="P35" i="7"/>
  <c r="N35" i="7"/>
  <c r="M35" i="7"/>
  <c r="K35" i="7"/>
  <c r="J35" i="7"/>
  <c r="I35" i="7"/>
  <c r="H35" i="7"/>
  <c r="G35" i="7"/>
  <c r="F35" i="7"/>
  <c r="AE71" i="7"/>
  <c r="AD71" i="7"/>
  <c r="AB71" i="7"/>
  <c r="AA71" i="7"/>
  <c r="Z71" i="7"/>
  <c r="Y71" i="7"/>
  <c r="X71" i="7"/>
  <c r="W71" i="7"/>
  <c r="U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AE95" i="7"/>
  <c r="AD95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30" i="7"/>
  <c r="D92" i="7"/>
  <c r="D95" i="7"/>
  <c r="D24" i="7"/>
  <c r="Z24" i="7" l="1"/>
  <c r="AG35" i="7"/>
  <c r="AL36" i="7"/>
  <c r="D91" i="7"/>
  <c r="D34" i="7" s="1"/>
  <c r="I91" i="7"/>
  <c r="I34" i="7" s="1"/>
  <c r="Q91" i="7"/>
  <c r="Q34" i="7" s="1"/>
  <c r="Y91" i="7"/>
  <c r="Y34" i="7" s="1"/>
  <c r="F91" i="7"/>
  <c r="F34" i="7" s="1"/>
  <c r="J91" i="7"/>
  <c r="N91" i="7"/>
  <c r="N34" i="7" s="1"/>
  <c r="R91" i="7"/>
  <c r="R34" i="7" s="1"/>
  <c r="V91" i="7"/>
  <c r="Z91" i="7"/>
  <c r="Z34" i="7" s="1"/>
  <c r="AD91" i="7"/>
  <c r="AD34" i="7" s="1"/>
  <c r="H91" i="7"/>
  <c r="H34" i="7" s="1"/>
  <c r="L91" i="7"/>
  <c r="L34" i="7" s="1"/>
  <c r="P91" i="7"/>
  <c r="P34" i="7" s="1"/>
  <c r="T91" i="7"/>
  <c r="T34" i="7" s="1"/>
  <c r="X91" i="7"/>
  <c r="X34" i="7" s="1"/>
  <c r="AB91" i="7"/>
  <c r="AB34" i="7" s="1"/>
  <c r="E91" i="7"/>
  <c r="M91" i="7"/>
  <c r="M34" i="7" s="1"/>
  <c r="U91" i="7"/>
  <c r="U34" i="7" s="1"/>
  <c r="AC91" i="7"/>
  <c r="AC34" i="7" s="1"/>
  <c r="AC22" i="7" s="1"/>
  <c r="G91" i="7"/>
  <c r="G34" i="7" s="1"/>
  <c r="K91" i="7"/>
  <c r="K34" i="7" s="1"/>
  <c r="O91" i="7"/>
  <c r="S91" i="7"/>
  <c r="S34" i="7" s="1"/>
  <c r="W91" i="7"/>
  <c r="W34" i="7" s="1"/>
  <c r="AA91" i="7"/>
  <c r="AA34" i="7" s="1"/>
  <c r="AE91" i="7"/>
  <c r="AE34" i="7" s="1"/>
  <c r="O35" i="7"/>
  <c r="D32" i="7"/>
  <c r="AE24" i="7"/>
  <c r="AD24" i="7"/>
  <c r="AC24" i="7"/>
  <c r="AB24" i="7"/>
  <c r="AA24" i="7"/>
  <c r="Y24" i="7"/>
  <c r="X24" i="7"/>
  <c r="W24" i="7"/>
  <c r="V24" i="7"/>
  <c r="U24" i="7"/>
  <c r="T24" i="7"/>
  <c r="L24" i="7"/>
  <c r="E24" i="7"/>
  <c r="J34" i="7" l="1"/>
  <c r="E34" i="7"/>
  <c r="O34" i="7"/>
  <c r="D27" i="7"/>
  <c r="D26" i="7" s="1"/>
  <c r="D21" i="7" s="1"/>
  <c r="AL33" i="7"/>
  <c r="AK33" i="7"/>
  <c r="AJ33" i="7"/>
  <c r="AI33" i="7"/>
  <c r="AH33" i="7"/>
  <c r="AG33" i="7"/>
  <c r="AL31" i="7"/>
  <c r="AK31" i="7"/>
  <c r="AI31" i="7"/>
  <c r="AH31" i="7"/>
  <c r="AL29" i="7"/>
  <c r="AK29" i="7"/>
  <c r="AI29" i="7"/>
  <c r="AH29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S27" i="7" s="1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AE30" i="7"/>
  <c r="AD30" i="7"/>
  <c r="AC30" i="7"/>
  <c r="AB30" i="7"/>
  <c r="AA30" i="7"/>
  <c r="Z30" i="7"/>
  <c r="Y30" i="7"/>
  <c r="X30" i="7"/>
  <c r="W30" i="7"/>
  <c r="R30" i="7"/>
  <c r="Q30" i="7"/>
  <c r="P30" i="7"/>
  <c r="K30" i="7"/>
  <c r="J30" i="7"/>
  <c r="I30" i="7"/>
  <c r="J28" i="7"/>
  <c r="AE28" i="7"/>
  <c r="AD28" i="7"/>
  <c r="AB28" i="7"/>
  <c r="Y28" i="7"/>
  <c r="X28" i="7"/>
  <c r="W28" i="7"/>
  <c r="R28" i="7"/>
  <c r="Q28" i="7"/>
  <c r="P28" i="7"/>
  <c r="K28" i="7"/>
  <c r="I28" i="7"/>
  <c r="E32" i="7"/>
  <c r="E27" i="7" s="1"/>
  <c r="AC27" i="7" l="1"/>
  <c r="Z27" i="7"/>
  <c r="Z26" i="7" s="1"/>
  <c r="Z21" i="7" s="1"/>
  <c r="F27" i="7"/>
  <c r="F26" i="7" s="1"/>
  <c r="F21" i="7" s="1"/>
  <c r="K27" i="7"/>
  <c r="K26" i="7" s="1"/>
  <c r="K21" i="7" s="1"/>
  <c r="O27" i="7"/>
  <c r="O26" i="7" s="1"/>
  <c r="O21" i="7" s="1"/>
  <c r="S26" i="7"/>
  <c r="S21" i="7" s="1"/>
  <c r="W27" i="7"/>
  <c r="W26" i="7" s="1"/>
  <c r="W21" i="7" s="1"/>
  <c r="AA27" i="7"/>
  <c r="AA26" i="7" s="1"/>
  <c r="AA21" i="7" s="1"/>
  <c r="AE27" i="7"/>
  <c r="AE26" i="7" s="1"/>
  <c r="AE21" i="7" s="1"/>
  <c r="I27" i="7"/>
  <c r="I26" i="7" s="1"/>
  <c r="I21" i="7" s="1"/>
  <c r="N27" i="7"/>
  <c r="N26" i="7" s="1"/>
  <c r="N21" i="7" s="1"/>
  <c r="V27" i="7"/>
  <c r="V26" i="7" s="1"/>
  <c r="V21" i="7" s="1"/>
  <c r="AD27" i="7"/>
  <c r="AD26" i="7" s="1"/>
  <c r="AD21" i="7" s="1"/>
  <c r="H27" i="7"/>
  <c r="H26" i="7" s="1"/>
  <c r="H21" i="7" s="1"/>
  <c r="M27" i="7"/>
  <c r="M26" i="7" s="1"/>
  <c r="M21" i="7" s="1"/>
  <c r="Q27" i="7"/>
  <c r="Q26" i="7" s="1"/>
  <c r="Q21" i="7" s="1"/>
  <c r="U27" i="7"/>
  <c r="U26" i="7" s="1"/>
  <c r="U21" i="7" s="1"/>
  <c r="Y27" i="7"/>
  <c r="Y26" i="7" s="1"/>
  <c r="Y21" i="7" s="1"/>
  <c r="AC26" i="7"/>
  <c r="AC21" i="7" s="1"/>
  <c r="R27" i="7"/>
  <c r="R26" i="7" s="1"/>
  <c r="R21" i="7" s="1"/>
  <c r="G27" i="7"/>
  <c r="G26" i="7" s="1"/>
  <c r="G21" i="7" s="1"/>
  <c r="L27" i="7"/>
  <c r="L26" i="7" s="1"/>
  <c r="L21" i="7" s="1"/>
  <c r="P27" i="7"/>
  <c r="P26" i="7" s="1"/>
  <c r="P21" i="7" s="1"/>
  <c r="T27" i="7"/>
  <c r="T26" i="7" s="1"/>
  <c r="T21" i="7" s="1"/>
  <c r="X27" i="7"/>
  <c r="X26" i="7" s="1"/>
  <c r="X21" i="7" s="1"/>
  <c r="AB27" i="7"/>
  <c r="AB26" i="7" s="1"/>
  <c r="AB21" i="7" s="1"/>
  <c r="J27" i="7"/>
  <c r="J26" i="7" s="1"/>
  <c r="J21" i="7" s="1"/>
  <c r="AG32" i="7"/>
  <c r="AG30" i="7"/>
  <c r="AK30" i="7"/>
  <c r="AH32" i="7"/>
  <c r="AL32" i="7"/>
  <c r="AL30" i="7"/>
  <c r="AJ32" i="7"/>
  <c r="AH30" i="7"/>
  <c r="AI32" i="7"/>
  <c r="AJ30" i="7"/>
  <c r="AK32" i="7"/>
  <c r="AI30" i="7"/>
  <c r="Y23" i="7"/>
  <c r="V23" i="7"/>
  <c r="U23" i="7"/>
  <c r="T23" i="7"/>
  <c r="S23" i="7"/>
  <c r="X23" i="7"/>
  <c r="W23" i="7"/>
  <c r="L23" i="7"/>
  <c r="AE23" i="7"/>
  <c r="AD23" i="7"/>
  <c r="AC23" i="7"/>
  <c r="AC20" i="7" s="1"/>
  <c r="AB23" i="7"/>
  <c r="AA23" i="7"/>
  <c r="Z23" i="7"/>
  <c r="E26" i="7" l="1"/>
  <c r="E21" i="7" s="1"/>
  <c r="AG27" i="7"/>
  <c r="AG26" i="7" s="1"/>
  <c r="AG21" i="7" s="1"/>
  <c r="V71" i="7"/>
  <c r="V34" i="7" s="1"/>
  <c r="D23" i="7"/>
  <c r="K24" i="7"/>
  <c r="P24" i="7"/>
  <c r="M24" i="7"/>
  <c r="Q24" i="7"/>
  <c r="O24" i="7"/>
  <c r="G24" i="7"/>
  <c r="I24" i="7"/>
  <c r="R24" i="7"/>
  <c r="AL95" i="7"/>
  <c r="AH95" i="7"/>
  <c r="AI95" i="7"/>
  <c r="AJ95" i="7"/>
  <c r="AK95" i="7"/>
  <c r="AG95" i="7"/>
  <c r="R23" i="7" l="1"/>
  <c r="K23" i="7"/>
  <c r="G23" i="7"/>
  <c r="Q23" i="7"/>
  <c r="AK109" i="7"/>
  <c r="O23" i="7"/>
  <c r="M23" i="7"/>
  <c r="P23" i="7"/>
  <c r="E23" i="7"/>
  <c r="F24" i="7" l="1"/>
  <c r="N24" i="7"/>
  <c r="AI109" i="7" l="1"/>
  <c r="H24" i="7"/>
  <c r="AH109" i="7"/>
  <c r="J24" i="7" l="1"/>
  <c r="I23" i="7"/>
  <c r="AJ109" i="7"/>
  <c r="AK97" i="7" l="1"/>
  <c r="AL109" i="7"/>
  <c r="N23" i="7"/>
  <c r="AI97" i="7" l="1"/>
  <c r="F23" i="7"/>
  <c r="AH23" i="7" l="1"/>
  <c r="H23" i="7"/>
  <c r="AF92" i="7"/>
  <c r="AF35" i="7"/>
  <c r="AL28" i="7"/>
  <c r="AK28" i="7"/>
  <c r="AJ28" i="7"/>
  <c r="AI28" i="7"/>
  <c r="AH28" i="7"/>
  <c r="AG28" i="7"/>
  <c r="AK27" i="7"/>
  <c r="AK26" i="7" s="1"/>
  <c r="AK21" i="7" s="1"/>
  <c r="AJ27" i="7"/>
  <c r="AJ26" i="7" s="1"/>
  <c r="AJ21" i="7" s="1"/>
  <c r="AI27" i="7"/>
  <c r="AI26" i="7" s="1"/>
  <c r="AI21" i="7" s="1"/>
  <c r="AH27" i="7"/>
  <c r="AH26" i="7" s="1"/>
  <c r="AH21" i="7" s="1"/>
  <c r="AF26" i="7"/>
  <c r="AF21" i="7" s="1"/>
  <c r="AL24" i="7"/>
  <c r="AK24" i="7"/>
  <c r="AJ24" i="7"/>
  <c r="AI24" i="7"/>
  <c r="AH24" i="7"/>
  <c r="AG24" i="7"/>
  <c r="AK23" i="7"/>
  <c r="AI23" i="7"/>
  <c r="AG23" i="7"/>
  <c r="AF91" i="7" l="1"/>
  <c r="AF81" i="7"/>
  <c r="AJ97" i="7"/>
  <c r="J23" i="7"/>
  <c r="P22" i="7"/>
  <c r="P20" i="7" s="1"/>
  <c r="AH91" i="7"/>
  <c r="AJ72" i="7"/>
  <c r="AB22" i="7"/>
  <c r="AB20" i="7" s="1"/>
  <c r="AL27" i="7"/>
  <c r="AL26" i="7" s="1"/>
  <c r="AL21" i="7" s="1"/>
  <c r="AG91" i="7"/>
  <c r="AJ91" i="7"/>
  <c r="AK91" i="7"/>
  <c r="AK92" i="7"/>
  <c r="AG92" i="7"/>
  <c r="AK72" i="7"/>
  <c r="AL91" i="7"/>
  <c r="AL92" i="7"/>
  <c r="AH72" i="7"/>
  <c r="AH92" i="7"/>
  <c r="AL72" i="7"/>
  <c r="AI91" i="7"/>
  <c r="AI92" i="7"/>
  <c r="L22" i="7"/>
  <c r="L20" i="7" s="1"/>
  <c r="AI72" i="7"/>
  <c r="AJ92" i="7"/>
  <c r="AF84" i="7" l="1"/>
  <c r="AF72" i="7" s="1"/>
  <c r="AF71" i="7" s="1"/>
  <c r="AF34" i="7" s="1"/>
  <c r="AF20" i="7" s="1"/>
  <c r="AF73" i="7"/>
  <c r="AF77" i="7"/>
  <c r="AF74" i="7"/>
  <c r="AF76" i="7"/>
  <c r="AF80" i="7"/>
  <c r="AF75" i="7"/>
  <c r="AF79" i="7"/>
  <c r="AF78" i="7"/>
  <c r="Y22" i="7"/>
  <c r="Y20" i="7" s="1"/>
  <c r="Z22" i="7"/>
  <c r="Z20" i="7" s="1"/>
  <c r="AE22" i="7"/>
  <c r="AE20" i="7" s="1"/>
  <c r="K22" i="7"/>
  <c r="K20" i="7" s="1"/>
  <c r="R22" i="7"/>
  <c r="R20" i="7" s="1"/>
  <c r="O22" i="7"/>
  <c r="O20" i="7" s="1"/>
  <c r="U22" i="7"/>
  <c r="U20" i="7" s="1"/>
  <c r="AA22" i="7"/>
  <c r="AA20" i="7" s="1"/>
  <c r="AD22" i="7"/>
  <c r="AD20" i="7" s="1"/>
  <c r="W22" i="7"/>
  <c r="W20" i="7" s="1"/>
  <c r="N22" i="7"/>
  <c r="N20" i="7" s="1"/>
  <c r="V22" i="7"/>
  <c r="V20" i="7" s="1"/>
  <c r="AJ23" i="7"/>
  <c r="AK71" i="7"/>
  <c r="AI71" i="7"/>
  <c r="AL71" i="7"/>
  <c r="AG71" i="7"/>
  <c r="AJ71" i="7"/>
  <c r="AH71" i="7"/>
  <c r="T22" i="7"/>
  <c r="T20" i="7" s="1"/>
  <c r="Q22" i="7"/>
  <c r="Q20" i="7" s="1"/>
  <c r="X22" i="7"/>
  <c r="X20" i="7" s="1"/>
  <c r="AK36" i="7"/>
  <c r="AJ36" i="7"/>
  <c r="H22" i="7"/>
  <c r="M22" i="7"/>
  <c r="M20" i="7" s="1"/>
  <c r="J22" i="7"/>
  <c r="J20" i="7" s="1"/>
  <c r="AH36" i="7"/>
  <c r="F22" i="7"/>
  <c r="F20" i="7" s="1"/>
  <c r="AI36" i="7"/>
  <c r="I22" i="7"/>
  <c r="I20" i="7" s="1"/>
  <c r="G22" i="7"/>
  <c r="G20" i="7" s="1"/>
  <c r="H20" i="7" l="1"/>
  <c r="S22" i="7"/>
  <c r="S20" i="7" s="1"/>
  <c r="AL23" i="7"/>
  <c r="AH35" i="7"/>
  <c r="AJ35" i="7"/>
  <c r="AK35" i="7"/>
  <c r="AI35" i="7"/>
  <c r="AL35" i="7"/>
  <c r="E22" i="7" l="1"/>
  <c r="E20" i="7" s="1"/>
  <c r="AG20" i="7" s="1"/>
  <c r="AJ34" i="7"/>
  <c r="AL34" i="7"/>
  <c r="AH34" i="7"/>
  <c r="AI34" i="7"/>
  <c r="AG34" i="7"/>
  <c r="AK34" i="7"/>
  <c r="AG22" i="7" l="1"/>
  <c r="AH22" i="7"/>
  <c r="AH20" i="7"/>
  <c r="AI20" i="7"/>
  <c r="AI22" i="7"/>
  <c r="AL22" i="7"/>
  <c r="AL20" i="7"/>
  <c r="AK22" i="7"/>
  <c r="AK20" i="7"/>
  <c r="AJ20" i="7"/>
  <c r="D22" i="7" l="1"/>
  <c r="D20" i="7" s="1"/>
</calcChain>
</file>

<file path=xl/sharedStrings.xml><?xml version="1.0" encoding="utf-8"?>
<sst xmlns="http://schemas.openxmlformats.org/spreadsheetml/2006/main" count="376" uniqueCount="308">
  <si>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</si>
  <si>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</si>
  <si>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</si>
  <si>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</si>
  <si>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</si>
  <si>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</si>
  <si>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</si>
  <si>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</si>
  <si>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</si>
  <si>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</si>
  <si>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</si>
  <si>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</si>
  <si>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</si>
  <si>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9</t>
  </si>
  <si>
    <t>Приложение  № 5</t>
  </si>
  <si>
    <t>Форма 5. План ввода основных средств (с распределением по кварталам)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</si>
  <si>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</si>
  <si>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</si>
  <si>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</si>
  <si>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</si>
  <si>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</si>
  <si>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</si>
  <si>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</si>
  <si>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</si>
  <si>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</si>
  <si>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</si>
  <si>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</si>
  <si>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</si>
  <si>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</si>
  <si>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</si>
  <si>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</si>
  <si>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</si>
  <si>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</si>
  <si>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</si>
  <si>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</si>
  <si>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</si>
  <si>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</si>
  <si>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</si>
  <si>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</si>
  <si>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</si>
  <si>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</si>
  <si>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</si>
  <si>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</si>
  <si>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</si>
  <si>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</si>
  <si>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</si>
  <si>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</si>
  <si>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</si>
  <si>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</si>
  <si>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</si>
  <si>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</si>
  <si>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</si>
  <si>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</si>
  <si>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</si>
  <si>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</si>
  <si>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</si>
  <si>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1.2</t>
  </si>
  <si>
    <t>Реконструкция, модернизация, техническое перевооружение всего, в том числе:</t>
  </si>
  <si>
    <t>Г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</si>
  <si>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</si>
  <si>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</si>
  <si>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</si>
  <si>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</si>
  <si>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</si>
  <si>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</si>
  <si>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</si>
  <si>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</si>
  <si>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</si>
  <si>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</si>
  <si>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</si>
  <si>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</si>
  <si>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</si>
  <si>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</si>
  <si>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0</t>
  </si>
  <si>
    <t>ВСЕГО по инвестиционной программе, в том числе: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</si>
  <si>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</si>
  <si>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</si>
  <si>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</si>
  <si>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</si>
  <si>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</si>
  <si>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</si>
  <si>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</si>
  <si>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</si>
  <si>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</si>
  <si>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</si>
  <si>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</si>
  <si>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</si>
  <si>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</si>
  <si>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</si>
  <si>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</si>
  <si>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</si>
  <si>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</si>
  <si>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</si>
  <si>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</si>
  <si>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от «05» мая  2016 г. № 380</t>
  </si>
  <si>
    <t>на 2022 год</t>
  </si>
  <si>
    <t>Инвестиционная программа ГУП "Региональные электрические сети РБ"</t>
  </si>
  <si>
    <t>ГУП "РЭС"РБ</t>
  </si>
  <si>
    <t>1.2.2.1.3</t>
  </si>
  <si>
    <t>Установка приборов учета, класс напряжения 6 (10) кВ, всего, в том числе:</t>
  </si>
  <si>
    <t>1.2.3.2</t>
  </si>
  <si>
    <t>Прочее новое строительство объектов электросетевого хозяйства, всего, в том числе:</t>
  </si>
  <si>
    <t>1.4</t>
  </si>
  <si>
    <t>1.6</t>
  </si>
  <si>
    <t>Прочие инвестиционные проекты, всего, в том числе:</t>
  </si>
  <si>
    <t>1.4.4</t>
  </si>
  <si>
    <t>1.4.6</t>
  </si>
  <si>
    <t>1.4.7</t>
  </si>
  <si>
    <t>L_ 20220311</t>
  </si>
  <si>
    <t>L_ 202201137</t>
  </si>
  <si>
    <t>L_ 202201138</t>
  </si>
  <si>
    <t>L_ 202201139</t>
  </si>
  <si>
    <t>L_ 2022011311</t>
  </si>
  <si>
    <t>L_ 2022011312</t>
  </si>
  <si>
    <t>L_ 2022011313</t>
  </si>
  <si>
    <t>L_ 2022011314</t>
  </si>
  <si>
    <t>L_ 2022011316</t>
  </si>
  <si>
    <t>L_ 2022011317</t>
  </si>
  <si>
    <t>L_ 2022011318</t>
  </si>
  <si>
    <t xml:space="preserve"> L_ 20220123</t>
  </si>
  <si>
    <t>L_ 20220428</t>
  </si>
  <si>
    <t>Строительство ВЛ-04кВ -0,484км  с КТПН 6/04кВ с.Н-Березовка  ул.Горная</t>
  </si>
  <si>
    <t>Строительство   КТПН 6/04кВ  в центрах питания с трансформаторам  250 кВА. с.Н-Березовка  ул.Горная</t>
  </si>
  <si>
    <t>L_ 202201133</t>
  </si>
  <si>
    <t>L_ 2022011310</t>
  </si>
  <si>
    <t>L_ 2022011315</t>
  </si>
  <si>
    <t>L_ 2022011319</t>
  </si>
  <si>
    <t>1.4.11</t>
  </si>
  <si>
    <t>1.2.2.1.4</t>
  </si>
  <si>
    <t>L_ 20220221</t>
  </si>
  <si>
    <t>L_ 20220213</t>
  </si>
  <si>
    <t>L_ 202201231</t>
  </si>
  <si>
    <t>L_ 202201232</t>
  </si>
  <si>
    <t>L_ 202201233</t>
  </si>
  <si>
    <t xml:space="preserve"> L_ 202201131</t>
  </si>
  <si>
    <t xml:space="preserve"> L_ 202201132</t>
  </si>
  <si>
    <t xml:space="preserve"> L_ 202201134</t>
  </si>
  <si>
    <t xml:space="preserve"> L_ 202201136</t>
  </si>
  <si>
    <t xml:space="preserve"> L_ 202201135</t>
  </si>
  <si>
    <t xml:space="preserve">Реконструкция ВЛ-04кВ ф.ул.Январская на КТП-5123   0,300 км </t>
  </si>
  <si>
    <t>L_ 20220214</t>
  </si>
  <si>
    <t>1.2.2.1.7</t>
  </si>
  <si>
    <t>L_ 20220215</t>
  </si>
  <si>
    <t xml:space="preserve">Реконструкция ВЛ,КЛ-04кВ ф.ул.Молодежная на КТП-1218 КЛ 0,03км  ВЛ  0,50 км </t>
  </si>
  <si>
    <t>Реконструкция  ТП-2906, замена    Т-1   1980 г.в. кол-ве  1шт ТМ-630 на ТМГ-630 .(0)</t>
  </si>
  <si>
    <t>Реконструкция  ТП-2906, замена    Т-2   1981 г.в. кол-ве  1шт ТМ-630 на ТМГ-630 .(0)</t>
  </si>
  <si>
    <t>Реконструкция  ТП-2902, замена    Т-2   нет табл г.в. кол-ве  1шт ТМ-630 на ТМГ-630 .(0)</t>
  </si>
  <si>
    <t>Реконструкция  ТП-2907, замена    Т-1  нет табл г.в. кол-ве  1шт ТМ-630 на ТМГ-630 .(0)</t>
  </si>
  <si>
    <t>Реконструкция  ТП-5304, замена    Т-2   1989 г.в. кол-ве  1шт ТМ-400 на ТМГ-400 .(0)</t>
  </si>
  <si>
    <t>Реконструкция  ТП-5004, замена    Т-1   1979 г.в. кол-ве  1шт ТМ-630 на ТМГ-630 .(0)</t>
  </si>
  <si>
    <t>Реконструкция  ТП-5004, замена    Т-2   1990 г.в. кол-ве  1шт ТМ-630 на ТМГ-630 .(0)</t>
  </si>
  <si>
    <t>Реконструкция  ТП-509, замена    Т-1   1971г.в. кол-ве  1шт ТМ-400 на ТМГ-400 .(0)</t>
  </si>
  <si>
    <t>Реконструкция  ТП-509, замена    Т-2   нет табл г.в. кол-ве  1шт ТМ-400 на ТМГ-400 .(0)</t>
  </si>
  <si>
    <t>Реконструкция  ТП-5005, замена    Т-1   1970 г.в. кол-ве  1шт ТМ-400 на ТМГ-400 .(0)</t>
  </si>
  <si>
    <t>Реконструкция  ТП-2810, замена    Т-1   1982 г.в. кол-ве  1шт ТМ-400 на ТМГ-400 .(0)</t>
  </si>
  <si>
    <t>Реконструкция  ТП-502, замена    Т-2   1986г.в. кол-ве  1шт ТМ-160 на ТМГ-160 .(0)</t>
  </si>
  <si>
    <t>Реконструкция  ТП-502, замена    Т-1   1986г.в. кол-ве  1шт ТМ-160 на ТМГ-160 .(0)</t>
  </si>
  <si>
    <t>Реконструкция  ТП-1707, замена    1996 г.в. кол-ве  1шт ТМ-250 на ТМГ-250 .(0)</t>
  </si>
  <si>
    <t>Реконструкция  ТП-2810, замена    Т-2   1985 г.в. кол-ве  1шт ТМ-400 на ТМГ-400 .(0)</t>
  </si>
  <si>
    <t>Замена КТП-94 "РСУ ДОР АБЗ" с трансформатором 400 кВА</t>
  </si>
  <si>
    <t>L_БГЭС_1.2.1.1.7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</si>
  <si>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</si>
  <si>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</si>
  <si>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вольтдобавочного трансформатора 63 кВА в д.Картали для электроснабжения д.Тихий Ключ</t>
  </si>
  <si>
    <t>L_БГЭС_1.2.1.2.1</t>
  </si>
  <si>
    <t>Реконструкция ВЛ-0,4кВ от КТП-100/27,5/0,4 кВ КЖД до д.Карталы,Тихий Ключ - 3,7 км изменение на 0 км</t>
  </si>
  <si>
    <t>L_БГЭС_1.2.2.1.9</t>
  </si>
  <si>
    <t>Реконструкция ВЛ-0,4 кВ от КТП-64, с.Ломовка ул.Пролетарская, Лесозаготовителей - 2,7 км изменение на 0 км</t>
  </si>
  <si>
    <t>L_БГЭС_1.2.2.1.10</t>
  </si>
  <si>
    <t>Омметр Виток (с комбинированным питанием) - 1 шт.</t>
  </si>
  <si>
    <t>L_БГЭС_1.6.7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</si>
  <si>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</si>
  <si>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</si>
  <si>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L_ 2022_1211_Ц_3</t>
  </si>
  <si>
    <t>L_ 2022_1221_Ц_2</t>
  </si>
  <si>
    <t>Строительство ТП-10/0,4кВ, ВЛ-10/0,4кВ для разгрузки и развития существующей сети в н.п. Булгаково</t>
  </si>
  <si>
    <t>L_ 2022_14_Ц_1</t>
  </si>
  <si>
    <t>L_ 2022_14_Ц_4</t>
  </si>
  <si>
    <t>ПИРы по зоне ПО СЭС на мероприятия ИП 2023год</t>
  </si>
  <si>
    <t>ПИРы по зоне ПО ЦЭС на мероприятия ИП 2023-2024 год</t>
  </si>
  <si>
    <t>L_ 2022_06_Ц_3</t>
  </si>
  <si>
    <t>Год раскрытия информации: 2022 год</t>
  </si>
  <si>
    <t>1.2.1.1.3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</si>
  <si>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</si>
  <si>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</si>
  <si>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</si>
  <si>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</si>
  <si>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</si>
  <si>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</si>
  <si>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</si>
  <si>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</si>
  <si>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</si>
  <si>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</si>
  <si>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</si>
  <si>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</si>
  <si>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</si>
  <si>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</si>
  <si>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</si>
  <si>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</si>
  <si>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</si>
  <si>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</si>
  <si>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</si>
  <si>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</si>
  <si>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1.2.2.1.6</t>
  </si>
  <si>
    <t>1.2.2.1.8</t>
  </si>
  <si>
    <t>1.2.2.1.9</t>
  </si>
  <si>
    <t>1.4.1</t>
  </si>
  <si>
    <t>1.4.8</t>
  </si>
  <si>
    <t>1.4.9</t>
  </si>
  <si>
    <t>1.4.10</t>
  </si>
  <si>
    <t>1.6.4</t>
  </si>
  <si>
    <t>1.6.5</t>
  </si>
  <si>
    <t>1.6.6</t>
  </si>
  <si>
    <t>Утвержденные плановые значения показателей приведены в соответствии с  Приказом Министерства промышленности, энергетики и инноваций РБ №186-О от 29.10.21г.</t>
  </si>
  <si>
    <t xml:space="preserve">Реконструкция ВЛ-6кВ Фид. № 7 ПС Амзя  2,6 км </t>
  </si>
  <si>
    <t>L_БГЭС_4.1.1</t>
  </si>
  <si>
    <t>L_БГЭС_4.1.2</t>
  </si>
  <si>
    <t>Реконструкция КТП-1441  п.Ким Альшеевского р-на  замена ТМ-100 на ТМГ-160 первичн напряж 10кВ</t>
  </si>
  <si>
    <t>Реконструкция КТП-1817  п.Ким Альшеевского р-на замена ТМ-250 на ТМГ-250 первичн напряж 10кВ</t>
  </si>
  <si>
    <t>Реконструкция КТП-1816 п.Ким Альшеевского р-на  замена ТМ-400 на ТМГ-400 первичн напряж 10кВ</t>
  </si>
  <si>
    <t>Реконструкция ТП-14 н.п. Кудеевский КТПП-250/10/0,4кВ (проходного типа)</t>
  </si>
  <si>
    <t>Строительство КЛ-6кВ -0,93км на КТПН 6/04кВ с.Н-Березовка  ул.Горная</t>
  </si>
  <si>
    <t>Строительство КЛ-04кВ -0,180км ввода с КТПН 6/04кВ с.Н-Березовка  ул.Горная</t>
  </si>
  <si>
    <t xml:space="preserve">Строительство ВЛ-10/0,4кВ к ТП-14 н.п. Кудеевский </t>
  </si>
  <si>
    <t>Шт.</t>
  </si>
  <si>
    <t>1.6.7</t>
  </si>
  <si>
    <t>Покупка УАЗ-390995  -2шт</t>
  </si>
  <si>
    <t>L_ 20240422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</si>
  <si>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</si>
  <si>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Установка приборов учета   410шт.</t>
  </si>
  <si>
    <t>Реконстркуция ЛЭП-04кВ г.Агидель ул Мира 5/1 ГК  L= 0,296 км</t>
  </si>
  <si>
    <t>Строительство ЛЭП-10/0,4 кВ КТП-10/0,4/250 кВа для разгрузки ТП-15 Ф-8 ПС Минзитарово</t>
  </si>
  <si>
    <t>L_ 2022_14_Ц_5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</si>
  <si>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</si>
  <si>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</si>
  <si>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</si>
  <si>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</si>
  <si>
    <t>1.4.2</t>
  </si>
  <si>
    <t>1.4.3</t>
  </si>
  <si>
    <t>1.4.5</t>
  </si>
  <si>
    <t xml:space="preserve">Реконструкция ТП-32 Ф-5 ПС Иглино, (КТП-10/0,4/630 кВа) Инв. №00-003611 </t>
  </si>
  <si>
    <t>Реконструкция ТП-55 Ф-230 ПС Восточная, (КТП-10/0,4/250 кВа) Инв. №00-003630</t>
  </si>
  <si>
    <t>L_ 2022_1211_Ц_4</t>
  </si>
  <si>
    <t>Реконструкция ТП-68 Ф-9 ПС Иглино, (КТП-10/0,4/400 кВа) Инв. №00-003643</t>
  </si>
  <si>
    <t>L_ 2022_1211_Ц_6</t>
  </si>
  <si>
    <t>Реконструкция ТП-2589 "Подстанция КТПН, Стерлитамакский р-н,с.Наумовка, ул.Юбилейная", (КТП-10/0,4/400 кВа), Инв.№ 00-003699.</t>
  </si>
  <si>
    <t>L_ 2022_1211_Ц_7</t>
  </si>
  <si>
    <t>1.2.1.1.1</t>
  </si>
  <si>
    <t>1.2.1.1.2</t>
  </si>
  <si>
    <t>1.2.1.1.4</t>
  </si>
  <si>
    <t>1.2.1.1.25</t>
  </si>
  <si>
    <t>Реконструкция РП,ТП.</t>
  </si>
  <si>
    <t>L_ 202201225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</si>
  <si>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</si>
  <si>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K_ 20220114_Ц_6</t>
  </si>
  <si>
    <t>Реконструкция ТП-98, ТП-6, ТП-100 в н.п. Иглино. КТП-250 кВа (1шт) КТП160кВа (2шт)</t>
  </si>
  <si>
    <t>K_ 20220114_Ц_7</t>
  </si>
  <si>
    <t>Реконструкция КТП-100кВ в н.п. Алкино на КТП-400 кВа с ТМГ-400кВа (3шт) изм (900кВа)</t>
  </si>
  <si>
    <t>K_ 20220114_Ц_8</t>
  </si>
  <si>
    <t xml:space="preserve">Реконструкция ТП-01293 "Трансформатор силовой ТМ 250-10/0,4 Благовещенский р-н, с.Бедеева Поляна" КТП-250кВа (изм.) </t>
  </si>
  <si>
    <t>K_ 20220114_Ц_9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</si>
  <si>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</si>
  <si>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K_ 20220114_Ц_10</t>
  </si>
  <si>
    <t>Реконструкция ТП-0053 г. Благовещенск, ул. Сосновая 2КТПН-400кВа</t>
  </si>
  <si>
    <t>K_ 20220114_Ц_11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</si>
  <si>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</si>
  <si>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</si>
  <si>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</si>
  <si>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</si>
  <si>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</si>
  <si>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</si>
  <si>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</si>
  <si>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Реконструкция  ВЛ-04кВ -5,67км,КЛ-04кВ-0,357км. частной  застройки мкр № 22,23</t>
  </si>
  <si>
    <t xml:space="preserve"> L_20220211</t>
  </si>
  <si>
    <t>L_ 20220212</t>
  </si>
  <si>
    <t>Реконструкция 3КЛ- 6кВ МФК Урал</t>
  </si>
  <si>
    <t>L_ 20220220</t>
  </si>
  <si>
    <t>Реконструкция ВЛ-10кВ «Авзян-Исмакаево» ф. 11-24 (изм. 0)</t>
  </si>
  <si>
    <t>K_ 20220213_Ц_1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</si>
  <si>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</si>
  <si>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>K_ 20220213_Ц_2</t>
  </si>
  <si>
    <t>Реконструкия ВЛ-0,4кВ "ЛЭП-0,4 кВ от ТП - №6, ТП №6  с. Иглино" (Инв.№00-003634) (изм.0)</t>
  </si>
  <si>
    <t>K_ 20220213_Ц_3</t>
  </si>
  <si>
    <t>Реконструкция ВЛ-0,4кВ ТП-1520 ул.Механизация,ул.Коммунальная Уфа Калин.р-н  L=930м. СИП-2 3х70+1х54,6+2х16 L=1410м. (изм. 420м.)</t>
  </si>
  <si>
    <t>K_ 20220213_Ц_4</t>
  </si>
  <si>
    <t>Реконструкция воздушной линии ВЛ-0,4кВ с.Большой Куганак, ул.Ленина, ОП12-35 (инв. №41011300467)  L=930м. СИП-2 3х70+1х54,6+2х16 L=1410м. (изм. 420м.)</t>
  </si>
  <si>
    <t>K_ 20220213_Ц_5</t>
  </si>
  <si>
    <t>Реконструкция линии электропередачи г. Белорецк, от ПС 45 до ПС ГПП-6 Белорецкий район, с.Тирлянский (инв. 41011300028)</t>
  </si>
  <si>
    <t>K_ 20220213_Ц_6</t>
  </si>
  <si>
    <t>Реконструкия ВЛ-10кВ  Ф5 от ПС "Иглино"</t>
  </si>
  <si>
    <t>K_ 20220213_Ц_7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</si>
  <si>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</si>
  <si>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K_ 20220213_Ц_8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</si>
  <si>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</si>
  <si>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</si>
  <si>
    <t>1.2.3.1.2</t>
  </si>
  <si>
    <t>Реконструкция фидеров ВЛ-6кВ, КЛ-6кВ ф.-13 ПС Монтажная</t>
  </si>
  <si>
    <t>1.2.2.1.1</t>
  </si>
  <si>
    <t>1.2.2.1.5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</si>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</sst>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44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20" fillId="0" borderId="0"/>
    <xf numFmtId="0" fontId="6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3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6" fillId="0" borderId="7" applyNumberFormat="0" applyFill="0" applyAlignment="0" applyProtection="0"/>
    <xf numFmtId="0" fontId="7" fillId="23" borderId="9" applyNumberFormat="0" applyFont="0" applyAlignment="0" applyProtection="0"/>
    <xf numFmtId="0" fontId="10" fillId="7" borderId="2" applyNumberFormat="0" applyAlignment="0" applyProtection="0"/>
    <xf numFmtId="0" fontId="12" fillId="20" borderId="2" applyNumberFormat="0" applyAlignment="0" applyProtection="0"/>
    <xf numFmtId="0" fontId="10" fillId="7" borderId="2" applyNumberFormat="0" applyAlignment="0" applyProtection="0"/>
    <xf numFmtId="0" fontId="16" fillId="0" borderId="7" applyNumberFormat="0" applyFill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7" fillId="23" borderId="9" applyNumberFormat="0" applyFont="0" applyAlignment="0" applyProtection="0"/>
    <xf numFmtId="0" fontId="11" fillId="20" borderId="3" applyNumberFormat="0" applyAlignment="0" applyProtection="0"/>
    <xf numFmtId="0" fontId="16" fillId="0" borderId="7" applyNumberFormat="0" applyFill="0" applyAlignment="0" applyProtection="0"/>
    <xf numFmtId="0" fontId="11" fillId="20" borderId="3" applyNumberFormat="0" applyAlignment="0" applyProtection="0"/>
    <xf numFmtId="0" fontId="16" fillId="0" borderId="7" applyNumberFormat="0" applyFill="0" applyAlignment="0" applyProtection="0"/>
    <xf numFmtId="0" fontId="10" fillId="7" borderId="2" applyNumberFormat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7" fillId="23" borderId="9" applyNumberFormat="0" applyFont="0" applyAlignment="0" applyProtection="0"/>
    <xf numFmtId="0" fontId="12" fillId="20" borderId="2" applyNumberFormat="0" applyAlignment="0" applyProtection="0"/>
    <xf numFmtId="0" fontId="16" fillId="0" borderId="7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7" fillId="23" borderId="9" applyNumberFormat="0" applyFont="0" applyAlignment="0" applyProtection="0"/>
    <xf numFmtId="0" fontId="10" fillId="7" borderId="2" applyNumberFormat="0" applyAlignment="0" applyProtection="0"/>
    <xf numFmtId="0" fontId="16" fillId="0" borderId="7" applyNumberFormat="0" applyFill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10" fillId="7" borderId="12" applyNumberFormat="0" applyAlignment="0" applyProtection="0"/>
    <xf numFmtId="0" fontId="11" fillId="20" borderId="13" applyNumberFormat="0" applyAlignment="0" applyProtection="0"/>
    <xf numFmtId="0" fontId="12" fillId="20" borderId="12" applyNumberFormat="0" applyAlignment="0" applyProtection="0"/>
    <xf numFmtId="0" fontId="16" fillId="0" borderId="14" applyNumberFormat="0" applyFill="0" applyAlignment="0" applyProtection="0"/>
    <xf numFmtId="0" fontId="7" fillId="23" borderId="15" applyNumberFormat="0" applyFont="0" applyAlignment="0" applyProtection="0"/>
    <xf numFmtId="0" fontId="12" fillId="20" borderId="16" applyNumberFormat="0" applyAlignment="0" applyProtection="0"/>
    <xf numFmtId="0" fontId="16" fillId="0" borderId="18" applyNumberFormat="0" applyFill="0" applyAlignment="0" applyProtection="0"/>
    <xf numFmtId="0" fontId="11" fillId="20" borderId="17" applyNumberFormat="0" applyAlignment="0" applyProtection="0"/>
    <xf numFmtId="0" fontId="10" fillId="7" borderId="16" applyNumberFormat="0" applyAlignment="0" applyProtection="0"/>
  </cellStyleXfs>
  <cellXfs count="73">
    <xf numFmtId="0" fontId="0" fillId="0" borderId="0" xfId="0"/>
    <xf numFmtId="0" fontId="27" fillId="0" borderId="0" xfId="2" applyFont="1" applyFill="1"/>
    <xf numFmtId="0" fontId="27" fillId="0" borderId="0" xfId="2" applyFont="1" applyFill="1" applyAlignment="1">
      <alignment horizontal="center"/>
    </xf>
    <xf numFmtId="0" fontId="27" fillId="0" borderId="0" xfId="2" applyFont="1" applyFill="1" applyAlignment="1">
      <alignment horizontal="center" vertical="center"/>
    </xf>
    <xf numFmtId="0" fontId="27" fillId="0" borderId="0" xfId="1" applyFont="1" applyFill="1" applyAlignment="1">
      <alignment horizontal="center" vertical="top"/>
    </xf>
    <xf numFmtId="0" fontId="27" fillId="0" borderId="0" xfId="1" applyFont="1" applyFill="1" applyAlignment="1">
      <alignment horizontal="center" vertical="center"/>
    </xf>
    <xf numFmtId="0" fontId="27" fillId="0" borderId="0" xfId="1" applyFont="1" applyFill="1" applyAlignment="1">
      <alignment horizontal="center"/>
    </xf>
    <xf numFmtId="49" fontId="27" fillId="0" borderId="11" xfId="5" applyNumberFormat="1" applyFont="1" applyFill="1" applyBorder="1" applyAlignment="1">
      <alignment horizontal="center" vertical="center" wrapText="1"/>
    </xf>
    <xf numFmtId="49" fontId="27" fillId="0" borderId="11" xfId="2" applyNumberFormat="1" applyFont="1" applyFill="1" applyBorder="1" applyAlignment="1">
      <alignment horizontal="center" vertical="center" textRotation="90" wrapText="1"/>
    </xf>
    <xf numFmtId="49" fontId="27" fillId="0" borderId="11" xfId="5" applyNumberFormat="1" applyFont="1" applyFill="1" applyBorder="1" applyAlignment="1">
      <alignment horizontal="center" vertical="center" textRotation="90" wrapText="1"/>
    </xf>
    <xf numFmtId="49" fontId="27" fillId="0" borderId="11" xfId="5" applyNumberFormat="1" applyFont="1" applyFill="1" applyBorder="1" applyAlignment="1">
      <alignment horizontal="center" vertical="center"/>
    </xf>
    <xf numFmtId="49" fontId="27" fillId="0" borderId="19" xfId="5" applyNumberFormat="1" applyFont="1" applyFill="1" applyBorder="1" applyAlignment="1">
      <alignment horizontal="center" vertical="center"/>
    </xf>
    <xf numFmtId="49" fontId="27" fillId="0" borderId="21" xfId="5" applyNumberFormat="1" applyFont="1" applyFill="1" applyBorder="1" applyAlignment="1">
      <alignment horizontal="center" vertical="center"/>
    </xf>
    <xf numFmtId="49" fontId="28" fillId="0" borderId="11" xfId="2" applyNumberFormat="1" applyFont="1" applyFill="1" applyBorder="1" applyAlignment="1">
      <alignment horizontal="center" vertical="center" wrapText="1"/>
    </xf>
    <xf numFmtId="49" fontId="28" fillId="0" borderId="19" xfId="2" applyNumberFormat="1" applyFont="1" applyFill="1" applyBorder="1" applyAlignment="1">
      <alignment horizontal="center" vertical="center" wrapText="1"/>
    </xf>
    <xf numFmtId="49" fontId="28" fillId="0" borderId="21" xfId="2" applyNumberFormat="1" applyFont="1" applyFill="1" applyBorder="1" applyAlignment="1">
      <alignment horizontal="center" vertical="center" wrapText="1"/>
    </xf>
    <xf numFmtId="2" fontId="28" fillId="0" borderId="21" xfId="2" applyNumberFormat="1" applyFont="1" applyFill="1" applyBorder="1" applyAlignment="1">
      <alignment horizontal="center" vertical="center"/>
    </xf>
    <xf numFmtId="2" fontId="31" fillId="0" borderId="21" xfId="2" applyNumberFormat="1" applyFont="1" applyFill="1" applyBorder="1" applyAlignment="1">
      <alignment horizontal="center" vertical="center"/>
    </xf>
    <xf numFmtId="0" fontId="28" fillId="0" borderId="0" xfId="2" applyFont="1" applyFill="1"/>
    <xf numFmtId="167" fontId="28" fillId="0" borderId="21" xfId="2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 wrapText="1"/>
    </xf>
    <xf numFmtId="49" fontId="27" fillId="0" borderId="21" xfId="1" applyNumberFormat="1" applyFont="1" applyFill="1" applyBorder="1" applyAlignment="1">
      <alignment horizontal="center" vertical="center"/>
    </xf>
    <xf numFmtId="2" fontId="27" fillId="0" borderId="21" xfId="1" applyNumberFormat="1" applyFont="1" applyFill="1" applyBorder="1" applyAlignment="1">
      <alignment horizontal="center" vertical="center" wrapText="1"/>
    </xf>
    <xf numFmtId="2" fontId="27" fillId="0" borderId="11" xfId="2" applyNumberFormat="1" applyFont="1" applyFill="1" applyBorder="1" applyAlignment="1">
      <alignment horizontal="center" vertical="center"/>
    </xf>
    <xf numFmtId="4" fontId="30" fillId="0" borderId="19" xfId="1" applyNumberFormat="1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/>
    </xf>
    <xf numFmtId="2" fontId="28" fillId="0" borderId="2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27" fillId="0" borderId="21" xfId="2" applyNumberFormat="1" applyFont="1" applyFill="1" applyBorder="1" applyAlignment="1">
      <alignment horizontal="center" vertical="center"/>
    </xf>
    <xf numFmtId="2" fontId="27" fillId="0" borderId="21" xfId="2" applyNumberFormat="1" applyFont="1" applyFill="1" applyBorder="1" applyAlignment="1">
      <alignment horizontal="center" vertical="center" wrapText="1"/>
    </xf>
    <xf numFmtId="2" fontId="27" fillId="0" borderId="21" xfId="0" applyNumberFormat="1" applyFont="1" applyFill="1" applyBorder="1" applyAlignment="1">
      <alignment horizontal="center" vertical="center" wrapText="1"/>
    </xf>
    <xf numFmtId="2" fontId="27" fillId="0" borderId="21" xfId="0" applyNumberFormat="1" applyFont="1" applyFill="1" applyBorder="1" applyAlignment="1">
      <alignment horizontal="center" vertical="center"/>
    </xf>
    <xf numFmtId="49" fontId="29" fillId="0" borderId="11" xfId="1" applyNumberFormat="1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 wrapText="1"/>
    </xf>
    <xf numFmtId="49" fontId="3" fillId="0" borderId="11" xfId="1" applyNumberFormat="1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49" fontId="28" fillId="0" borderId="11" xfId="1" applyNumberFormat="1" applyFont="1" applyFill="1" applyBorder="1" applyAlignment="1">
      <alignment horizontal="center" vertical="center"/>
    </xf>
    <xf numFmtId="49" fontId="27" fillId="0" borderId="19" xfId="1" applyNumberFormat="1" applyFont="1" applyFill="1" applyBorder="1" applyAlignment="1">
      <alignment horizontal="center" vertical="center" wrapText="1"/>
    </xf>
    <xf numFmtId="2" fontId="28" fillId="0" borderId="21" xfId="1" applyNumberFormat="1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49" fontId="27" fillId="0" borderId="19" xfId="2" applyNumberFormat="1" applyFont="1" applyFill="1" applyBorder="1" applyAlignment="1">
      <alignment horizontal="center" vertical="center" wrapText="1"/>
    </xf>
    <xf numFmtId="49" fontId="27" fillId="0" borderId="11" xfId="1" applyNumberFormat="1" applyFont="1" applyFill="1" applyBorder="1" applyAlignment="1">
      <alignment horizontal="center" vertical="center"/>
    </xf>
    <xf numFmtId="2" fontId="27" fillId="0" borderId="11" xfId="0" applyNumberFormat="1" applyFont="1" applyFill="1" applyBorder="1" applyAlignment="1">
      <alignment horizontal="center" vertical="center"/>
    </xf>
    <xf numFmtId="49" fontId="27" fillId="0" borderId="0" xfId="2" applyNumberFormat="1" applyFont="1" applyFill="1" applyBorder="1" applyAlignment="1">
      <alignment horizontal="center" vertical="center" wrapText="1"/>
    </xf>
    <xf numFmtId="49" fontId="27" fillId="0" borderId="25" xfId="1" applyNumberFormat="1" applyFont="1" applyFill="1" applyBorder="1" applyAlignment="1">
      <alignment horizontal="center" vertical="center"/>
    </xf>
    <xf numFmtId="49" fontId="28" fillId="0" borderId="19" xfId="1" applyNumberFormat="1" applyFont="1" applyFill="1" applyBorder="1" applyAlignment="1">
      <alignment horizontal="center" vertical="center"/>
    </xf>
    <xf numFmtId="49" fontId="27" fillId="0" borderId="23" xfId="1" applyNumberFormat="1" applyFont="1" applyFill="1" applyBorder="1" applyAlignment="1">
      <alignment horizontal="center" vertical="center"/>
    </xf>
    <xf numFmtId="2" fontId="28" fillId="0" borderId="11" xfId="2" applyNumberFormat="1" applyFont="1" applyFill="1" applyBorder="1" applyAlignment="1">
      <alignment horizontal="center" vertical="center"/>
    </xf>
    <xf numFmtId="2" fontId="27" fillId="0" borderId="11" xfId="2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27" fillId="0" borderId="0" xfId="2" applyFont="1" applyFill="1" applyAlignment="1">
      <alignment horizontal="left"/>
    </xf>
    <xf numFmtId="49" fontId="27" fillId="0" borderId="21" xfId="2" applyNumberFormat="1" applyFont="1" applyFill="1" applyBorder="1" applyAlignment="1">
      <alignment horizontal="center" vertical="center" wrapText="1"/>
    </xf>
    <xf numFmtId="49" fontId="27" fillId="0" borderId="24" xfId="1" applyNumberFormat="1" applyFont="1" applyFill="1" applyBorder="1" applyAlignment="1">
      <alignment horizontal="center" vertical="center"/>
    </xf>
    <xf numFmtId="49" fontId="27" fillId="0" borderId="20" xfId="1" applyNumberFormat="1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center" vertical="center" wrapText="1"/>
    </xf>
    <xf numFmtId="49" fontId="27" fillId="0" borderId="11" xfId="2" applyNumberFormat="1" applyFont="1" applyFill="1" applyBorder="1" applyAlignment="1">
      <alignment horizontal="center" vertical="center" wrapText="1"/>
    </xf>
    <xf numFmtId="49" fontId="27" fillId="0" borderId="22" xfId="2" applyNumberFormat="1" applyFont="1" applyFill="1" applyBorder="1" applyAlignment="1">
      <alignment horizontal="center" vertical="center" wrapText="1"/>
    </xf>
    <xf numFmtId="49" fontId="33" fillId="0" borderId="11" xfId="2" applyNumberFormat="1" applyFont="1" applyFill="1" applyBorder="1" applyAlignment="1">
      <alignment horizontal="center" vertical="center" wrapText="1"/>
    </xf>
    <xf numFmtId="49" fontId="33" fillId="0" borderId="11" xfId="1" applyNumberFormat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center"/>
    </xf>
    <xf numFmtId="0" fontId="27" fillId="0" borderId="0" xfId="1" applyFont="1" applyFill="1" applyAlignment="1">
      <alignment horizontal="center"/>
    </xf>
    <xf numFmtId="0" fontId="27" fillId="0" borderId="0" xfId="1" applyFont="1" applyFill="1" applyAlignment="1">
      <alignment horizontal="center" vertical="top"/>
    </xf>
    <xf numFmtId="0" fontId="27" fillId="0" borderId="0" xfId="3" applyFont="1" applyFill="1" applyAlignment="1">
      <alignment horizontal="center"/>
    </xf>
    <xf numFmtId="0" fontId="27" fillId="0" borderId="0" xfId="2" applyFont="1" applyFill="1" applyAlignment="1">
      <alignment horizontal="center" vertical="center"/>
    </xf>
    <xf numFmtId="0" fontId="27" fillId="0" borderId="1" xfId="4" applyFont="1" applyFill="1" applyBorder="1" applyAlignment="1">
      <alignment horizontal="center"/>
    </xf>
    <xf numFmtId="49" fontId="27" fillId="0" borderId="11" xfId="5" applyNumberFormat="1" applyFont="1" applyFill="1" applyBorder="1" applyAlignment="1">
      <alignment horizontal="center" vertical="center" wrapText="1"/>
    </xf>
    <xf numFmtId="49" fontId="28" fillId="0" borderId="11" xfId="5" applyNumberFormat="1" applyFont="1" applyFill="1" applyBorder="1" applyAlignment="1">
      <alignment horizontal="center" vertical="center" wrapText="1"/>
    </xf>
    <xf numFmtId="49" fontId="27" fillId="0" borderId="11" xfId="5" applyNumberFormat="1" applyFont="1" applyFill="1" applyBorder="1" applyAlignment="1">
      <alignment horizontal="center" vertical="center"/>
    </xf>
  </cellXfs>
  <cellStyles count="644">
    <cellStyle name="20% - Акцент1 2" xfId="13"/>
    <cellStyle name="20% — акцент1 2" xfId="237"/>
    <cellStyle name="20% - Акцент2 2" xfId="14"/>
    <cellStyle name="20% — акцент2 2" xfId="238"/>
    <cellStyle name="20% - Акцент3 2" xfId="15"/>
    <cellStyle name="20% — акцент3 2" xfId="239"/>
    <cellStyle name="20% - Акцент4 2" xfId="16"/>
    <cellStyle name="20% — акцент4 2" xfId="240"/>
    <cellStyle name="20% - Акцент5 2" xfId="17"/>
    <cellStyle name="20% — акцент5 2" xfId="241"/>
    <cellStyle name="20% - Акцент6 2" xfId="18"/>
    <cellStyle name="20% — акцент6 2" xfId="242"/>
    <cellStyle name="40% - Акцент1 2" xfId="19"/>
    <cellStyle name="40% — акцент1 2" xfId="243"/>
    <cellStyle name="40% - Акцент2 2" xfId="20"/>
    <cellStyle name="40% — акцент2 2" xfId="244"/>
    <cellStyle name="40% - Акцент3 2" xfId="21"/>
    <cellStyle name="40% — акцент3 2" xfId="245"/>
    <cellStyle name="40% - Акцент4 2" xfId="22"/>
    <cellStyle name="40% — акцент4 2" xfId="246"/>
    <cellStyle name="40% - Акцент5 2" xfId="23"/>
    <cellStyle name="40% — акцент5 2" xfId="247"/>
    <cellStyle name="40% - Акцент6 2" xfId="24"/>
    <cellStyle name="40% — акцент6 2" xfId="248"/>
    <cellStyle name="60% - Акцент1 2" xfId="25"/>
    <cellStyle name="60% — акцент1 2" xfId="249"/>
    <cellStyle name="60% - Акцент2 2" xfId="26"/>
    <cellStyle name="60% — акцент2 2" xfId="250"/>
    <cellStyle name="60% - Акцент3 2" xfId="27"/>
    <cellStyle name="60% — акцент3 2" xfId="251"/>
    <cellStyle name="60% - Акцент4 2" xfId="28"/>
    <cellStyle name="60% — акцент4 2" xfId="252"/>
    <cellStyle name="60% - Акцент5 2" xfId="29"/>
    <cellStyle name="60% — акцент5 2" xfId="253"/>
    <cellStyle name="60% - Акцент6 2" xfId="30"/>
    <cellStyle name="60% — акцент6 2" xfId="254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612"/>
    <cellStyle name="Ввод  2 3" xfId="622"/>
    <cellStyle name="Ввод  2 3 2" xfId="635"/>
    <cellStyle name="Ввод  2 4" xfId="610"/>
    <cellStyle name="Ввод  2 5" xfId="631"/>
    <cellStyle name="Ввод  2 6" xfId="621"/>
    <cellStyle name="Ввод  2 7" xfId="605"/>
    <cellStyle name="Ввод  2 8" xfId="643"/>
    <cellStyle name="Вывод 2" xfId="39"/>
    <cellStyle name="Вывод 2 2" xfId="619"/>
    <cellStyle name="Вывод 2 3" xfId="615"/>
    <cellStyle name="Вывод 2 3 2" xfId="636"/>
    <cellStyle name="Вывод 2 4" xfId="614"/>
    <cellStyle name="Вывод 2 5" xfId="617"/>
    <cellStyle name="Вывод 2 6" xfId="623"/>
    <cellStyle name="Вывод 2 7" xfId="606"/>
    <cellStyle name="Вывод 2 8" xfId="642"/>
    <cellStyle name="Вычисление 2" xfId="40"/>
    <cellStyle name="Вычисление 2 2" xfId="629"/>
    <cellStyle name="Вычисление 2 3" xfId="628"/>
    <cellStyle name="Вычисление 2 3 2" xfId="637"/>
    <cellStyle name="Вычисление 2 4" xfId="626"/>
    <cellStyle name="Вычисление 2 5" xfId="624"/>
    <cellStyle name="Вычисление 2 6" xfId="611"/>
    <cellStyle name="Вычисление 2 7" xfId="607"/>
    <cellStyle name="Вычисление 2 8" xfId="6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Итог 2 2" xfId="613"/>
    <cellStyle name="Итог 2 3" xfId="627"/>
    <cellStyle name="Итог 2 3 2" xfId="638"/>
    <cellStyle name="Итог 2 4" xfId="620"/>
    <cellStyle name="Итог 2 5" xfId="618"/>
    <cellStyle name="Итог 2 6" xfId="632"/>
    <cellStyle name="Итог 2 7" xfId="608"/>
    <cellStyle name="Итог 2 8" xfId="641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604"/>
    <cellStyle name="Обычный 11" xfId="10"/>
    <cellStyle name="Обычный 11 2" xfId="49"/>
    <cellStyle name="Обычный 111" xfId="255"/>
    <cellStyle name="Обычный 116 2" xfId="258"/>
    <cellStyle name="Обычный 12" xfId="429"/>
    <cellStyle name="Обычный 12 2" xfId="50"/>
    <cellStyle name="Обычный 13" xfId="236"/>
    <cellStyle name="Обычный 2" xfId="7"/>
    <cellStyle name="Обычный 2 2" xfId="8"/>
    <cellStyle name="Обычный 2 26 2" xfId="51"/>
    <cellStyle name="Обычный 2 3" xfId="12"/>
    <cellStyle name="Обычный 2 4" xfId="433"/>
    <cellStyle name="Обычный 2 5" xfId="431"/>
    <cellStyle name="Обычный 3" xfId="2"/>
    <cellStyle name="Обычный 3 2" xfId="11"/>
    <cellStyle name="Обычный 3 2 2 2" xfId="52"/>
    <cellStyle name="Обычный 3 21" xfId="53"/>
    <cellStyle name="Обычный 4" xfId="3"/>
    <cellStyle name="Обычный 4 2" xfId="54"/>
    <cellStyle name="Обычный 5" xfId="5"/>
    <cellStyle name="Обычный 5 10" xfId="256"/>
    <cellStyle name="Обычный 6" xfId="55"/>
    <cellStyle name="Обычный 6 10" xfId="434"/>
    <cellStyle name="Обычный 6 2" xfId="56"/>
    <cellStyle name="Обычный 6 2 10" xfId="261"/>
    <cellStyle name="Обычный 6 2 11" xfId="435"/>
    <cellStyle name="Обычный 6 2 2" xfId="57"/>
    <cellStyle name="Обычный 6 2 2 10" xfId="436"/>
    <cellStyle name="Обычный 6 2 2 2" xfId="58"/>
    <cellStyle name="Обычный 6 2 2 2 2" xfId="59"/>
    <cellStyle name="Обычный 6 2 2 2 2 2" xfId="60"/>
    <cellStyle name="Обычный 6 2 2 2 2 2 2" xfId="61"/>
    <cellStyle name="Обычный 6 2 2 2 2 2 2 2" xfId="289"/>
    <cellStyle name="Обычный 6 2 2 2 2 2 2 3" xfId="440"/>
    <cellStyle name="Обычный 6 2 2 2 2 2 3" xfId="62"/>
    <cellStyle name="Обычный 6 2 2 2 2 2 3 2" xfId="290"/>
    <cellStyle name="Обычный 6 2 2 2 2 2 3 3" xfId="441"/>
    <cellStyle name="Обычный 6 2 2 2 2 2 4" xfId="288"/>
    <cellStyle name="Обычный 6 2 2 2 2 2 5" xfId="439"/>
    <cellStyle name="Обычный 6 2 2 2 2 3" xfId="63"/>
    <cellStyle name="Обычный 6 2 2 2 2 3 2" xfId="291"/>
    <cellStyle name="Обычный 6 2 2 2 2 3 3" xfId="442"/>
    <cellStyle name="Обычный 6 2 2 2 2 4" xfId="64"/>
    <cellStyle name="Обычный 6 2 2 2 2 4 2" xfId="292"/>
    <cellStyle name="Обычный 6 2 2 2 2 4 3" xfId="443"/>
    <cellStyle name="Обычный 6 2 2 2 2 5" xfId="284"/>
    <cellStyle name="Обычный 6 2 2 2 2 6" xfId="438"/>
    <cellStyle name="Обычный 6 2 2 2 3" xfId="65"/>
    <cellStyle name="Обычный 6 2 2 2 3 2" xfId="66"/>
    <cellStyle name="Обычный 6 2 2 2 3 2 2" xfId="293"/>
    <cellStyle name="Обычный 6 2 2 2 3 2 3" xfId="445"/>
    <cellStyle name="Обычный 6 2 2 2 3 3" xfId="67"/>
    <cellStyle name="Обычный 6 2 2 2 3 3 2" xfId="294"/>
    <cellStyle name="Обычный 6 2 2 2 3 3 3" xfId="446"/>
    <cellStyle name="Обычный 6 2 2 2 3 4" xfId="286"/>
    <cellStyle name="Обычный 6 2 2 2 3 5" xfId="444"/>
    <cellStyle name="Обычный 6 2 2 2 4" xfId="68"/>
    <cellStyle name="Обычный 6 2 2 2 4 2" xfId="295"/>
    <cellStyle name="Обычный 6 2 2 2 4 3" xfId="447"/>
    <cellStyle name="Обычный 6 2 2 2 5" xfId="69"/>
    <cellStyle name="Обычный 6 2 2 2 5 2" xfId="296"/>
    <cellStyle name="Обычный 6 2 2 2 5 3" xfId="448"/>
    <cellStyle name="Обычный 6 2 2 2 6" xfId="267"/>
    <cellStyle name="Обычный 6 2 2 2 7" xfId="437"/>
    <cellStyle name="Обычный 6 2 2 3" xfId="70"/>
    <cellStyle name="Обычный 6 2 2 3 2" xfId="71"/>
    <cellStyle name="Обычный 6 2 2 3 2 2" xfId="72"/>
    <cellStyle name="Обычный 6 2 2 3 2 2 2" xfId="298"/>
    <cellStyle name="Обычный 6 2 2 3 2 2 3" xfId="451"/>
    <cellStyle name="Обычный 6 2 2 3 2 3" xfId="73"/>
    <cellStyle name="Обычный 6 2 2 3 2 3 2" xfId="299"/>
    <cellStyle name="Обычный 6 2 2 3 2 3 3" xfId="452"/>
    <cellStyle name="Обычный 6 2 2 3 2 4" xfId="297"/>
    <cellStyle name="Обычный 6 2 2 3 2 5" xfId="450"/>
    <cellStyle name="Обычный 6 2 2 3 3" xfId="74"/>
    <cellStyle name="Обычный 6 2 2 3 3 2" xfId="300"/>
    <cellStyle name="Обычный 6 2 2 3 3 3" xfId="453"/>
    <cellStyle name="Обычный 6 2 2 3 4" xfId="75"/>
    <cellStyle name="Обычный 6 2 2 3 4 2" xfId="301"/>
    <cellStyle name="Обычный 6 2 2 3 4 3" xfId="454"/>
    <cellStyle name="Обычный 6 2 2 3 5" xfId="279"/>
    <cellStyle name="Обычный 6 2 2 3 6" xfId="449"/>
    <cellStyle name="Обычный 6 2 2 4" xfId="76"/>
    <cellStyle name="Обычный 6 2 2 4 2" xfId="77"/>
    <cellStyle name="Обычный 6 2 2 4 2 2" xfId="78"/>
    <cellStyle name="Обычный 6 2 2 4 2 2 2" xfId="303"/>
    <cellStyle name="Обычный 6 2 2 4 2 2 3" xfId="457"/>
    <cellStyle name="Обычный 6 2 2 4 2 3" xfId="79"/>
    <cellStyle name="Обычный 6 2 2 4 2 3 2" xfId="304"/>
    <cellStyle name="Обычный 6 2 2 4 2 3 3" xfId="458"/>
    <cellStyle name="Обычный 6 2 2 4 2 4" xfId="302"/>
    <cellStyle name="Обычный 6 2 2 4 2 5" xfId="456"/>
    <cellStyle name="Обычный 6 2 2 4 3" xfId="80"/>
    <cellStyle name="Обычный 6 2 2 4 3 2" xfId="305"/>
    <cellStyle name="Обычный 6 2 2 4 3 3" xfId="459"/>
    <cellStyle name="Обычный 6 2 2 4 4" xfId="81"/>
    <cellStyle name="Обычный 6 2 2 4 4 2" xfId="306"/>
    <cellStyle name="Обычный 6 2 2 4 4 3" xfId="460"/>
    <cellStyle name="Обычный 6 2 2 4 5" xfId="272"/>
    <cellStyle name="Обычный 6 2 2 4 6" xfId="455"/>
    <cellStyle name="Обычный 6 2 2 5" xfId="82"/>
    <cellStyle name="Обычный 6 2 2 5 2" xfId="83"/>
    <cellStyle name="Обычный 6 2 2 5 2 2" xfId="308"/>
    <cellStyle name="Обычный 6 2 2 5 2 3" xfId="462"/>
    <cellStyle name="Обычный 6 2 2 5 3" xfId="84"/>
    <cellStyle name="Обычный 6 2 2 5 3 2" xfId="309"/>
    <cellStyle name="Обычный 6 2 2 5 3 3" xfId="463"/>
    <cellStyle name="Обычный 6 2 2 5 4" xfId="307"/>
    <cellStyle name="Обычный 6 2 2 5 5" xfId="461"/>
    <cellStyle name="Обычный 6 2 2 6" xfId="85"/>
    <cellStyle name="Обычный 6 2 2 6 2" xfId="310"/>
    <cellStyle name="Обычный 6 2 2 6 3" xfId="464"/>
    <cellStyle name="Обычный 6 2 2 7" xfId="86"/>
    <cellStyle name="Обычный 6 2 2 7 2" xfId="311"/>
    <cellStyle name="Обычный 6 2 2 7 3" xfId="465"/>
    <cellStyle name="Обычный 6 2 2 8" xfId="87"/>
    <cellStyle name="Обычный 6 2 2 8 2" xfId="312"/>
    <cellStyle name="Обычный 6 2 2 8 3" xfId="466"/>
    <cellStyle name="Обычный 6 2 2 9" xfId="262"/>
    <cellStyle name="Обычный 6 2 3" xfId="9"/>
    <cellStyle name="Обычный 6 2 3 10" xfId="432"/>
    <cellStyle name="Обычный 6 2 3 2" xfId="88"/>
    <cellStyle name="Обычный 6 2 3 2 2" xfId="89"/>
    <cellStyle name="Обычный 6 2 3 2 2 2" xfId="90"/>
    <cellStyle name="Обычный 6 2 3 2 2 2 2" xfId="91"/>
    <cellStyle name="Обычный 6 2 3 2 2 2 2 2" xfId="314"/>
    <cellStyle name="Обычный 6 2 3 2 2 2 2 3" xfId="470"/>
    <cellStyle name="Обычный 6 2 3 2 2 2 3" xfId="92"/>
    <cellStyle name="Обычный 6 2 3 2 2 2 3 2" xfId="315"/>
    <cellStyle name="Обычный 6 2 3 2 2 2 3 3" xfId="471"/>
    <cellStyle name="Обычный 6 2 3 2 2 2 4" xfId="313"/>
    <cellStyle name="Обычный 6 2 3 2 2 2 5" xfId="469"/>
    <cellStyle name="Обычный 6 2 3 2 2 3" xfId="93"/>
    <cellStyle name="Обычный 6 2 3 2 2 3 2" xfId="316"/>
    <cellStyle name="Обычный 6 2 3 2 2 3 3" xfId="472"/>
    <cellStyle name="Обычный 6 2 3 2 2 4" xfId="94"/>
    <cellStyle name="Обычный 6 2 3 2 2 4 2" xfId="317"/>
    <cellStyle name="Обычный 6 2 3 2 2 4 3" xfId="473"/>
    <cellStyle name="Обычный 6 2 3 2 2 5" xfId="283"/>
    <cellStyle name="Обычный 6 2 3 2 2 6" xfId="468"/>
    <cellStyle name="Обычный 6 2 3 2 3" xfId="95"/>
    <cellStyle name="Обычный 6 2 3 2 3 2" xfId="96"/>
    <cellStyle name="Обычный 6 2 3 2 3 2 2" xfId="318"/>
    <cellStyle name="Обычный 6 2 3 2 3 2 3" xfId="475"/>
    <cellStyle name="Обычный 6 2 3 2 3 3" xfId="97"/>
    <cellStyle name="Обычный 6 2 3 2 3 3 2" xfId="319"/>
    <cellStyle name="Обычный 6 2 3 2 3 3 3" xfId="476"/>
    <cellStyle name="Обычный 6 2 3 2 3 4" xfId="285"/>
    <cellStyle name="Обычный 6 2 3 2 3 5" xfId="474"/>
    <cellStyle name="Обычный 6 2 3 2 4" xfId="98"/>
    <cellStyle name="Обычный 6 2 3 2 4 2" xfId="320"/>
    <cellStyle name="Обычный 6 2 3 2 4 3" xfId="477"/>
    <cellStyle name="Обычный 6 2 3 2 5" xfId="99"/>
    <cellStyle name="Обычный 6 2 3 2 5 2" xfId="321"/>
    <cellStyle name="Обычный 6 2 3 2 5 3" xfId="478"/>
    <cellStyle name="Обычный 6 2 3 2 6" xfId="266"/>
    <cellStyle name="Обычный 6 2 3 2 7" xfId="467"/>
    <cellStyle name="Обычный 6 2 3 3" xfId="100"/>
    <cellStyle name="Обычный 6 2 3 3 2" xfId="101"/>
    <cellStyle name="Обычный 6 2 3 3 2 2" xfId="102"/>
    <cellStyle name="Обычный 6 2 3 3 2 2 2" xfId="323"/>
    <cellStyle name="Обычный 6 2 3 3 2 2 3" xfId="481"/>
    <cellStyle name="Обычный 6 2 3 3 2 3" xfId="103"/>
    <cellStyle name="Обычный 6 2 3 3 2 3 2" xfId="324"/>
    <cellStyle name="Обычный 6 2 3 3 2 3 3" xfId="482"/>
    <cellStyle name="Обычный 6 2 3 3 2 4" xfId="322"/>
    <cellStyle name="Обычный 6 2 3 3 2 5" xfId="480"/>
    <cellStyle name="Обычный 6 2 3 3 3" xfId="104"/>
    <cellStyle name="Обычный 6 2 3 3 3 2" xfId="325"/>
    <cellStyle name="Обычный 6 2 3 3 3 3" xfId="483"/>
    <cellStyle name="Обычный 6 2 3 3 4" xfId="105"/>
    <cellStyle name="Обычный 6 2 3 3 4 2" xfId="326"/>
    <cellStyle name="Обычный 6 2 3 3 4 3" xfId="484"/>
    <cellStyle name="Обычный 6 2 3 3 5" xfId="281"/>
    <cellStyle name="Обычный 6 2 3 3 6" xfId="479"/>
    <cellStyle name="Обычный 6 2 3 4" xfId="106"/>
    <cellStyle name="Обычный 6 2 3 4 2" xfId="107"/>
    <cellStyle name="Обычный 6 2 3 4 2 2" xfId="108"/>
    <cellStyle name="Обычный 6 2 3 4 2 2 2" xfId="328"/>
    <cellStyle name="Обычный 6 2 3 4 2 2 3" xfId="487"/>
    <cellStyle name="Обычный 6 2 3 4 2 3" xfId="109"/>
    <cellStyle name="Обычный 6 2 3 4 2 3 2" xfId="329"/>
    <cellStyle name="Обычный 6 2 3 4 2 3 3" xfId="488"/>
    <cellStyle name="Обычный 6 2 3 4 2 4" xfId="327"/>
    <cellStyle name="Обычный 6 2 3 4 2 5" xfId="486"/>
    <cellStyle name="Обычный 6 2 3 4 3" xfId="110"/>
    <cellStyle name="Обычный 6 2 3 4 3 2" xfId="330"/>
    <cellStyle name="Обычный 6 2 3 4 3 3" xfId="489"/>
    <cellStyle name="Обычный 6 2 3 4 4" xfId="111"/>
    <cellStyle name="Обычный 6 2 3 4 4 2" xfId="331"/>
    <cellStyle name="Обычный 6 2 3 4 4 3" xfId="490"/>
    <cellStyle name="Обычный 6 2 3 4 5" xfId="274"/>
    <cellStyle name="Обычный 6 2 3 4 6" xfId="485"/>
    <cellStyle name="Обычный 6 2 3 5" xfId="112"/>
    <cellStyle name="Обычный 6 2 3 5 2" xfId="113"/>
    <cellStyle name="Обычный 6 2 3 5 2 2" xfId="333"/>
    <cellStyle name="Обычный 6 2 3 5 2 3" xfId="492"/>
    <cellStyle name="Обычный 6 2 3 5 3" xfId="114"/>
    <cellStyle name="Обычный 6 2 3 5 3 2" xfId="334"/>
    <cellStyle name="Обычный 6 2 3 5 3 3" xfId="493"/>
    <cellStyle name="Обычный 6 2 3 5 4" xfId="332"/>
    <cellStyle name="Обычный 6 2 3 5 5" xfId="491"/>
    <cellStyle name="Обычный 6 2 3 6" xfId="115"/>
    <cellStyle name="Обычный 6 2 3 6 2" xfId="335"/>
    <cellStyle name="Обычный 6 2 3 6 3" xfId="494"/>
    <cellStyle name="Обычный 6 2 3 7" xfId="116"/>
    <cellStyle name="Обычный 6 2 3 7 2" xfId="336"/>
    <cellStyle name="Обычный 6 2 3 7 3" xfId="495"/>
    <cellStyle name="Обычный 6 2 3 8" xfId="117"/>
    <cellStyle name="Обычный 6 2 3 8 2" xfId="337"/>
    <cellStyle name="Обычный 6 2 3 8 3" xfId="496"/>
    <cellStyle name="Обычный 6 2 3 9" xfId="264"/>
    <cellStyle name="Обычный 6 2 4" xfId="118"/>
    <cellStyle name="Обычный 6 2 4 2" xfId="119"/>
    <cellStyle name="Обычный 6 2 4 2 2" xfId="120"/>
    <cellStyle name="Обычный 6 2 4 2 2 2" xfId="339"/>
    <cellStyle name="Обычный 6 2 4 2 2 3" xfId="499"/>
    <cellStyle name="Обычный 6 2 4 2 3" xfId="121"/>
    <cellStyle name="Обычный 6 2 4 2 3 2" xfId="340"/>
    <cellStyle name="Обычный 6 2 4 2 3 3" xfId="500"/>
    <cellStyle name="Обычный 6 2 4 2 4" xfId="338"/>
    <cellStyle name="Обычный 6 2 4 2 5" xfId="498"/>
    <cellStyle name="Обычный 6 2 4 3" xfId="122"/>
    <cellStyle name="Обычный 6 2 4 3 2" xfId="341"/>
    <cellStyle name="Обычный 6 2 4 3 3" xfId="501"/>
    <cellStyle name="Обычный 6 2 4 4" xfId="123"/>
    <cellStyle name="Обычный 6 2 4 4 2" xfId="342"/>
    <cellStyle name="Обычный 6 2 4 4 3" xfId="502"/>
    <cellStyle name="Обычный 6 2 4 5" xfId="278"/>
    <cellStyle name="Обычный 6 2 4 6" xfId="497"/>
    <cellStyle name="Обычный 6 2 5" xfId="124"/>
    <cellStyle name="Обычный 6 2 5 2" xfId="125"/>
    <cellStyle name="Обычный 6 2 5 2 2" xfId="126"/>
    <cellStyle name="Обычный 6 2 5 2 2 2" xfId="344"/>
    <cellStyle name="Обычный 6 2 5 2 2 3" xfId="505"/>
    <cellStyle name="Обычный 6 2 5 2 3" xfId="127"/>
    <cellStyle name="Обычный 6 2 5 2 3 2" xfId="345"/>
    <cellStyle name="Обычный 6 2 5 2 3 3" xfId="506"/>
    <cellStyle name="Обычный 6 2 5 2 4" xfId="343"/>
    <cellStyle name="Обычный 6 2 5 2 5" xfId="504"/>
    <cellStyle name="Обычный 6 2 5 3" xfId="128"/>
    <cellStyle name="Обычный 6 2 5 3 2" xfId="346"/>
    <cellStyle name="Обычный 6 2 5 3 3" xfId="507"/>
    <cellStyle name="Обычный 6 2 5 4" xfId="129"/>
    <cellStyle name="Обычный 6 2 5 4 2" xfId="347"/>
    <cellStyle name="Обычный 6 2 5 4 3" xfId="508"/>
    <cellStyle name="Обычный 6 2 5 5" xfId="271"/>
    <cellStyle name="Обычный 6 2 5 6" xfId="503"/>
    <cellStyle name="Обычный 6 2 6" xfId="130"/>
    <cellStyle name="Обычный 6 2 6 2" xfId="131"/>
    <cellStyle name="Обычный 6 2 6 2 2" xfId="349"/>
    <cellStyle name="Обычный 6 2 6 2 3" xfId="510"/>
    <cellStyle name="Обычный 6 2 6 3" xfId="132"/>
    <cellStyle name="Обычный 6 2 6 3 2" xfId="350"/>
    <cellStyle name="Обычный 6 2 6 3 3" xfId="511"/>
    <cellStyle name="Обычный 6 2 6 4" xfId="348"/>
    <cellStyle name="Обычный 6 2 6 5" xfId="509"/>
    <cellStyle name="Обычный 6 2 7" xfId="133"/>
    <cellStyle name="Обычный 6 2 7 2" xfId="351"/>
    <cellStyle name="Обычный 6 2 7 3" xfId="512"/>
    <cellStyle name="Обычный 6 2 8" xfId="134"/>
    <cellStyle name="Обычный 6 2 8 2" xfId="352"/>
    <cellStyle name="Обычный 6 2 8 3" xfId="513"/>
    <cellStyle name="Обычный 6 2 9" xfId="135"/>
    <cellStyle name="Обычный 6 2 9 2" xfId="353"/>
    <cellStyle name="Обычный 6 2 9 3" xfId="514"/>
    <cellStyle name="Обычный 6 3" xfId="136"/>
    <cellStyle name="Обычный 6 3 2" xfId="137"/>
    <cellStyle name="Обычный 6 3 2 2" xfId="138"/>
    <cellStyle name="Обычный 6 3 2 2 2" xfId="355"/>
    <cellStyle name="Обычный 6 3 2 2 3" xfId="517"/>
    <cellStyle name="Обычный 6 3 2 3" xfId="139"/>
    <cellStyle name="Обычный 6 3 2 3 2" xfId="356"/>
    <cellStyle name="Обычный 6 3 2 3 3" xfId="518"/>
    <cellStyle name="Обычный 6 3 2 4" xfId="354"/>
    <cellStyle name="Обычный 6 3 2 5" xfId="516"/>
    <cellStyle name="Обычный 6 3 3" xfId="140"/>
    <cellStyle name="Обычный 6 3 3 2" xfId="357"/>
    <cellStyle name="Обычный 6 3 3 3" xfId="519"/>
    <cellStyle name="Обычный 6 3 4" xfId="141"/>
    <cellStyle name="Обычный 6 3 4 2" xfId="358"/>
    <cellStyle name="Обычный 6 3 4 3" xfId="520"/>
    <cellStyle name="Обычный 6 3 5" xfId="275"/>
    <cellStyle name="Обычный 6 3 6" xfId="515"/>
    <cellStyle name="Обычный 6 4" xfId="142"/>
    <cellStyle name="Обычный 6 4 2" xfId="143"/>
    <cellStyle name="Обычный 6 4 2 2" xfId="144"/>
    <cellStyle name="Обычный 6 4 2 2 2" xfId="360"/>
    <cellStyle name="Обычный 6 4 2 2 3" xfId="523"/>
    <cellStyle name="Обычный 6 4 2 3" xfId="145"/>
    <cellStyle name="Обычный 6 4 2 3 2" xfId="361"/>
    <cellStyle name="Обычный 6 4 2 3 3" xfId="524"/>
    <cellStyle name="Обычный 6 4 2 4" xfId="359"/>
    <cellStyle name="Обычный 6 4 2 5" xfId="522"/>
    <cellStyle name="Обычный 6 4 3" xfId="146"/>
    <cellStyle name="Обычный 6 4 3 2" xfId="362"/>
    <cellStyle name="Обычный 6 4 3 3" xfId="525"/>
    <cellStyle name="Обычный 6 4 4" xfId="147"/>
    <cellStyle name="Обычный 6 4 4 2" xfId="363"/>
    <cellStyle name="Обычный 6 4 4 3" xfId="526"/>
    <cellStyle name="Обычный 6 4 5" xfId="268"/>
    <cellStyle name="Обычный 6 4 6" xfId="521"/>
    <cellStyle name="Обычный 6 5" xfId="148"/>
    <cellStyle name="Обычный 6 5 2" xfId="149"/>
    <cellStyle name="Обычный 6 5 2 2" xfId="365"/>
    <cellStyle name="Обычный 6 5 2 3" xfId="528"/>
    <cellStyle name="Обычный 6 5 3" xfId="150"/>
    <cellStyle name="Обычный 6 5 3 2" xfId="366"/>
    <cellStyle name="Обычный 6 5 3 3" xfId="529"/>
    <cellStyle name="Обычный 6 5 4" xfId="364"/>
    <cellStyle name="Обычный 6 5 5" xfId="527"/>
    <cellStyle name="Обычный 6 6" xfId="151"/>
    <cellStyle name="Обычный 6 6 2" xfId="367"/>
    <cellStyle name="Обычный 6 6 3" xfId="530"/>
    <cellStyle name="Обычный 6 7" xfId="152"/>
    <cellStyle name="Обычный 6 7 2" xfId="368"/>
    <cellStyle name="Обычный 6 7 3" xfId="531"/>
    <cellStyle name="Обычный 6 8" xfId="153"/>
    <cellStyle name="Обычный 6 8 2" xfId="369"/>
    <cellStyle name="Обычный 6 8 3" xfId="532"/>
    <cellStyle name="Обычный 6 9" xfId="259"/>
    <cellStyle name="Обычный 7" xfId="1"/>
    <cellStyle name="Обычный 7 13" xfId="257"/>
    <cellStyle name="Обычный 7 2" xfId="154"/>
    <cellStyle name="Обычный 7 2 2" xfId="155"/>
    <cellStyle name="Обычный 7 2 2 2" xfId="156"/>
    <cellStyle name="Обычный 7 2 2 2 2" xfId="157"/>
    <cellStyle name="Обычный 7 2 2 2 2 2" xfId="371"/>
    <cellStyle name="Обычный 7 2 2 2 2 3" xfId="536"/>
    <cellStyle name="Обычный 7 2 2 2 3" xfId="158"/>
    <cellStyle name="Обычный 7 2 2 2 3 2" xfId="372"/>
    <cellStyle name="Обычный 7 2 2 2 3 3" xfId="537"/>
    <cellStyle name="Обычный 7 2 2 2 4" xfId="370"/>
    <cellStyle name="Обычный 7 2 2 2 5" xfId="535"/>
    <cellStyle name="Обычный 7 2 2 3" xfId="159"/>
    <cellStyle name="Обычный 7 2 2 3 2" xfId="373"/>
    <cellStyle name="Обычный 7 2 2 3 3" xfId="538"/>
    <cellStyle name="Обычный 7 2 2 4" xfId="160"/>
    <cellStyle name="Обычный 7 2 2 4 2" xfId="374"/>
    <cellStyle name="Обычный 7 2 2 4 3" xfId="539"/>
    <cellStyle name="Обычный 7 2 2 5" xfId="280"/>
    <cellStyle name="Обычный 7 2 2 6" xfId="534"/>
    <cellStyle name="Обычный 7 2 3" xfId="161"/>
    <cellStyle name="Обычный 7 2 3 2" xfId="162"/>
    <cellStyle name="Обычный 7 2 3 2 2" xfId="163"/>
    <cellStyle name="Обычный 7 2 3 2 2 2" xfId="376"/>
    <cellStyle name="Обычный 7 2 3 2 2 3" xfId="542"/>
    <cellStyle name="Обычный 7 2 3 2 3" xfId="164"/>
    <cellStyle name="Обычный 7 2 3 2 3 2" xfId="377"/>
    <cellStyle name="Обычный 7 2 3 2 3 3" xfId="543"/>
    <cellStyle name="Обычный 7 2 3 2 4" xfId="375"/>
    <cellStyle name="Обычный 7 2 3 2 5" xfId="541"/>
    <cellStyle name="Обычный 7 2 3 3" xfId="165"/>
    <cellStyle name="Обычный 7 2 3 3 2" xfId="378"/>
    <cellStyle name="Обычный 7 2 3 3 3" xfId="544"/>
    <cellStyle name="Обычный 7 2 3 4" xfId="166"/>
    <cellStyle name="Обычный 7 2 3 4 2" xfId="379"/>
    <cellStyle name="Обычный 7 2 3 4 3" xfId="545"/>
    <cellStyle name="Обычный 7 2 3 5" xfId="273"/>
    <cellStyle name="Обычный 7 2 3 6" xfId="540"/>
    <cellStyle name="Обычный 7 2 4" xfId="167"/>
    <cellStyle name="Обычный 7 2 4 2" xfId="168"/>
    <cellStyle name="Обычный 7 2 4 2 2" xfId="381"/>
    <cellStyle name="Обычный 7 2 4 2 3" xfId="547"/>
    <cellStyle name="Обычный 7 2 4 3" xfId="169"/>
    <cellStyle name="Обычный 7 2 4 3 2" xfId="382"/>
    <cellStyle name="Обычный 7 2 4 3 3" xfId="548"/>
    <cellStyle name="Обычный 7 2 4 4" xfId="380"/>
    <cellStyle name="Обычный 7 2 4 5" xfId="546"/>
    <cellStyle name="Обычный 7 2 5" xfId="170"/>
    <cellStyle name="Обычный 7 2 5 2" xfId="383"/>
    <cellStyle name="Обычный 7 2 5 3" xfId="549"/>
    <cellStyle name="Обычный 7 2 6" xfId="171"/>
    <cellStyle name="Обычный 7 2 6 2" xfId="384"/>
    <cellStyle name="Обычный 7 2 6 3" xfId="550"/>
    <cellStyle name="Обычный 7 2 7" xfId="172"/>
    <cellStyle name="Обычный 7 2 7 2" xfId="385"/>
    <cellStyle name="Обычный 7 2 7 3" xfId="551"/>
    <cellStyle name="Обычный 7 2 8" xfId="263"/>
    <cellStyle name="Обычный 7 2 9" xfId="533"/>
    <cellStyle name="Обычный 8" xfId="173"/>
    <cellStyle name="Обычный 9" xfId="174"/>
    <cellStyle name="Обычный 9 2" xfId="175"/>
    <cellStyle name="Обычный 9 2 2" xfId="176"/>
    <cellStyle name="Обычный 9 2 2 2" xfId="177"/>
    <cellStyle name="Обычный 9 2 2 2 2" xfId="387"/>
    <cellStyle name="Обычный 9 2 2 2 3" xfId="555"/>
    <cellStyle name="Обычный 9 2 2 3" xfId="178"/>
    <cellStyle name="Обычный 9 2 2 3 2" xfId="388"/>
    <cellStyle name="Обычный 9 2 2 3 3" xfId="556"/>
    <cellStyle name="Обычный 9 2 2 4" xfId="179"/>
    <cellStyle name="Обычный 9 2 2 4 2" xfId="389"/>
    <cellStyle name="Обычный 9 2 2 4 3" xfId="557"/>
    <cellStyle name="Обычный 9 2 2 5" xfId="386"/>
    <cellStyle name="Обычный 9 2 2 6" xfId="554"/>
    <cellStyle name="Обычный 9 2 3" xfId="180"/>
    <cellStyle name="Обычный 9 2 3 2" xfId="390"/>
    <cellStyle name="Обычный 9 2 3 3" xfId="558"/>
    <cellStyle name="Обычный 9 2 4" xfId="181"/>
    <cellStyle name="Обычный 9 2 4 2" xfId="391"/>
    <cellStyle name="Обычный 9 2 4 3" xfId="559"/>
    <cellStyle name="Обычный 9 2 5" xfId="282"/>
    <cellStyle name="Обычный 9 2 6" xfId="553"/>
    <cellStyle name="Обычный 9 3" xfId="182"/>
    <cellStyle name="Обычный 9 3 2" xfId="183"/>
    <cellStyle name="Обычный 9 3 2 2" xfId="392"/>
    <cellStyle name="Обычный 9 3 2 3" xfId="561"/>
    <cellStyle name="Обычный 9 3 3" xfId="184"/>
    <cellStyle name="Обычный 9 3 3 2" xfId="393"/>
    <cellStyle name="Обычный 9 3 3 3" xfId="562"/>
    <cellStyle name="Обычный 9 3 4" xfId="185"/>
    <cellStyle name="Обычный 9 3 4 2" xfId="394"/>
    <cellStyle name="Обычный 9 3 4 3" xfId="563"/>
    <cellStyle name="Обычный 9 3 5" xfId="287"/>
    <cellStyle name="Обычный 9 3 6" xfId="560"/>
    <cellStyle name="Обычный 9 4" xfId="186"/>
    <cellStyle name="Обычный 9 4 2" xfId="395"/>
    <cellStyle name="Обычный 9 4 3" xfId="564"/>
    <cellStyle name="Обычный 9 5" xfId="187"/>
    <cellStyle name="Обычный 9 5 2" xfId="396"/>
    <cellStyle name="Обычный 9 5 3" xfId="565"/>
    <cellStyle name="Обычный 9 6" xfId="265"/>
    <cellStyle name="Обычный 9 7" xfId="552"/>
    <cellStyle name="Обычный_Форматы по компаниям_last" xfId="4"/>
    <cellStyle name="Плохой 2" xfId="188"/>
    <cellStyle name="Пояснение 2" xfId="189"/>
    <cellStyle name="Примечание 2" xfId="190"/>
    <cellStyle name="Примечание 2 2" xfId="630"/>
    <cellStyle name="Примечание 2 3" xfId="616"/>
    <cellStyle name="Примечание 2 3 2" xfId="639"/>
    <cellStyle name="Примечание 2 4" xfId="625"/>
    <cellStyle name="Примечание 2 5" xfId="633"/>
    <cellStyle name="Примечание 2 6" xfId="634"/>
    <cellStyle name="Примечание 2 7" xfId="609"/>
    <cellStyle name="Процентный 2" xfId="191"/>
    <cellStyle name="Процентный 3" xfId="192"/>
    <cellStyle name="Связанная ячейка 2" xfId="193"/>
    <cellStyle name="Стиль 1" xfId="194"/>
    <cellStyle name="Текст предупреждения 2" xfId="195"/>
    <cellStyle name="Финансовый 2" xfId="6"/>
    <cellStyle name="Финансовый 2 2" xfId="197"/>
    <cellStyle name="Финансовый 2 2 2" xfId="198"/>
    <cellStyle name="Финансовый 2 2 2 2" xfId="199"/>
    <cellStyle name="Финансовый 2 2 2 2 2" xfId="200"/>
    <cellStyle name="Финансовый 2 2 2 2 3" xfId="398"/>
    <cellStyle name="Финансовый 2 2 2 2 4" xfId="569"/>
    <cellStyle name="Финансовый 2 2 2 3" xfId="201"/>
    <cellStyle name="Финансовый 2 2 2 3 2" xfId="399"/>
    <cellStyle name="Финансовый 2 2 2 3 3" xfId="570"/>
    <cellStyle name="Финансовый 2 2 2 4" xfId="397"/>
    <cellStyle name="Финансовый 2 2 2 5" xfId="568"/>
    <cellStyle name="Финансовый 2 2 3" xfId="202"/>
    <cellStyle name="Финансовый 2 2 3 2" xfId="400"/>
    <cellStyle name="Финансовый 2 2 3 3" xfId="571"/>
    <cellStyle name="Финансовый 2 2 4" xfId="203"/>
    <cellStyle name="Финансовый 2 2 4 2" xfId="401"/>
    <cellStyle name="Финансовый 2 2 4 3" xfId="572"/>
    <cellStyle name="Финансовый 2 2 5" xfId="276"/>
    <cellStyle name="Финансовый 2 2 6" xfId="567"/>
    <cellStyle name="Финансовый 2 3" xfId="204"/>
    <cellStyle name="Финансовый 2 3 2" xfId="205"/>
    <cellStyle name="Финансовый 2 3 2 2" xfId="206"/>
    <cellStyle name="Финансовый 2 3 2 2 2" xfId="403"/>
    <cellStyle name="Финансовый 2 3 2 2 3" xfId="575"/>
    <cellStyle name="Финансовый 2 3 2 3" xfId="207"/>
    <cellStyle name="Финансовый 2 3 2 3 2" xfId="404"/>
    <cellStyle name="Финансовый 2 3 2 3 3" xfId="576"/>
    <cellStyle name="Финансовый 2 3 2 4" xfId="402"/>
    <cellStyle name="Финансовый 2 3 2 5" xfId="574"/>
    <cellStyle name="Финансовый 2 3 3" xfId="208"/>
    <cellStyle name="Финансовый 2 3 3 2" xfId="405"/>
    <cellStyle name="Финансовый 2 3 3 3" xfId="577"/>
    <cellStyle name="Финансовый 2 3 4" xfId="209"/>
    <cellStyle name="Финансовый 2 3 4 2" xfId="406"/>
    <cellStyle name="Финансовый 2 3 4 3" xfId="578"/>
    <cellStyle name="Финансовый 2 3 5" xfId="269"/>
    <cellStyle name="Финансовый 2 3 6" xfId="573"/>
    <cellStyle name="Финансовый 2 4" xfId="210"/>
    <cellStyle name="Финансовый 2 4 2" xfId="211"/>
    <cellStyle name="Финансовый 2 4 2 2" xfId="408"/>
    <cellStyle name="Финансовый 2 4 2 3" xfId="580"/>
    <cellStyle name="Финансовый 2 4 3" xfId="212"/>
    <cellStyle name="Финансовый 2 4 3 2" xfId="409"/>
    <cellStyle name="Финансовый 2 4 3 3" xfId="581"/>
    <cellStyle name="Финансовый 2 4 4" xfId="407"/>
    <cellStyle name="Финансовый 2 4 5" xfId="579"/>
    <cellStyle name="Финансовый 2 5" xfId="213"/>
    <cellStyle name="Финансовый 2 5 2" xfId="410"/>
    <cellStyle name="Финансовый 2 5 3" xfId="582"/>
    <cellStyle name="Финансовый 2 6" xfId="214"/>
    <cellStyle name="Финансовый 2 6 2" xfId="411"/>
    <cellStyle name="Финансовый 2 6 3" xfId="583"/>
    <cellStyle name="Финансовый 2 7" xfId="215"/>
    <cellStyle name="Финансовый 2 7 2" xfId="412"/>
    <cellStyle name="Финансовый 2 7 3" xfId="584"/>
    <cellStyle name="Финансовый 2 8" xfId="196"/>
    <cellStyle name="Финансовый 2 8 2" xfId="566"/>
    <cellStyle name="Финансовый 2 9" xfId="430"/>
    <cellStyle name="Финансовый 3" xfId="216"/>
    <cellStyle name="Финансовый 3 2" xfId="217"/>
    <cellStyle name="Финансовый 3 2 2" xfId="218"/>
    <cellStyle name="Финансовый 3 2 2 2" xfId="219"/>
    <cellStyle name="Финансовый 3 2 2 2 2" xfId="414"/>
    <cellStyle name="Финансовый 3 2 2 2 3" xfId="588"/>
    <cellStyle name="Финансовый 3 2 2 3" xfId="220"/>
    <cellStyle name="Финансовый 3 2 2 3 2" xfId="415"/>
    <cellStyle name="Финансовый 3 2 2 3 3" xfId="589"/>
    <cellStyle name="Финансовый 3 2 2 4" xfId="413"/>
    <cellStyle name="Финансовый 3 2 2 5" xfId="587"/>
    <cellStyle name="Финансовый 3 2 3" xfId="221"/>
    <cellStyle name="Финансовый 3 2 3 2" xfId="416"/>
    <cellStyle name="Финансовый 3 2 3 3" xfId="590"/>
    <cellStyle name="Финансовый 3 2 4" xfId="222"/>
    <cellStyle name="Финансовый 3 2 4 2" xfId="417"/>
    <cellStyle name="Финансовый 3 2 4 3" xfId="591"/>
    <cellStyle name="Финансовый 3 2 5" xfId="277"/>
    <cellStyle name="Финансовый 3 2 6" xfId="586"/>
    <cellStyle name="Финансовый 3 3" xfId="223"/>
    <cellStyle name="Финансовый 3 3 2" xfId="224"/>
    <cellStyle name="Финансовый 3 3 2 2" xfId="225"/>
    <cellStyle name="Финансовый 3 3 2 2 2" xfId="419"/>
    <cellStyle name="Финансовый 3 3 2 2 3" xfId="594"/>
    <cellStyle name="Финансовый 3 3 2 3" xfId="226"/>
    <cellStyle name="Финансовый 3 3 2 3 2" xfId="420"/>
    <cellStyle name="Финансовый 3 3 2 3 3" xfId="595"/>
    <cellStyle name="Финансовый 3 3 2 4" xfId="418"/>
    <cellStyle name="Финансовый 3 3 2 5" xfId="593"/>
    <cellStyle name="Финансовый 3 3 3" xfId="227"/>
    <cellStyle name="Финансовый 3 3 3 2" xfId="421"/>
    <cellStyle name="Финансовый 3 3 3 3" xfId="596"/>
    <cellStyle name="Финансовый 3 3 4" xfId="228"/>
    <cellStyle name="Финансовый 3 3 4 2" xfId="422"/>
    <cellStyle name="Финансовый 3 3 4 3" xfId="597"/>
    <cellStyle name="Финансовый 3 3 5" xfId="270"/>
    <cellStyle name="Финансовый 3 3 6" xfId="592"/>
    <cellStyle name="Финансовый 3 4" xfId="229"/>
    <cellStyle name="Финансовый 3 4 2" xfId="230"/>
    <cellStyle name="Финансовый 3 4 2 2" xfId="424"/>
    <cellStyle name="Финансовый 3 4 2 3" xfId="599"/>
    <cellStyle name="Финансовый 3 4 3" xfId="231"/>
    <cellStyle name="Финансовый 3 4 3 2" xfId="425"/>
    <cellStyle name="Финансовый 3 4 3 3" xfId="600"/>
    <cellStyle name="Финансовый 3 4 4" xfId="423"/>
    <cellStyle name="Финансовый 3 4 5" xfId="598"/>
    <cellStyle name="Финансовый 3 5" xfId="232"/>
    <cellStyle name="Финансовый 3 5 2" xfId="426"/>
    <cellStyle name="Финансовый 3 5 3" xfId="601"/>
    <cellStyle name="Финансовый 3 6" xfId="233"/>
    <cellStyle name="Финансовый 3 6 2" xfId="427"/>
    <cellStyle name="Финансовый 3 6 3" xfId="602"/>
    <cellStyle name="Финансовый 3 7" xfId="234"/>
    <cellStyle name="Финансовый 3 7 2" xfId="428"/>
    <cellStyle name="Финансовый 3 7 3" xfId="603"/>
    <cellStyle name="Финансовый 3 8" xfId="260"/>
    <cellStyle name="Финансовый 3 9" xfId="585"/>
    <cellStyle name="Хороший 2" xfId="23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L121"/>
  <sheetViews>
    <sheetView showGridLines="0" tabSelected="1" view="pageBreakPreview" zoomScaleNormal="100" zoomScaleSheetLayoutView="100" workbookViewId="0">
      <pane xSplit="3" ySplit="20" topLeftCell="Y21" activePane="bottomRight" state="frozen"/>
      <selection pane="topRight" activeCell="D1" sqref="D1"/>
      <selection pane="bottomLeft" activeCell="A21" sqref="A21"/>
      <selection pane="bottomRight" activeCell="A73" sqref="A73:A90"/>
    </sheetView>
  </sheetViews>
  <sheetFormatPr defaultColWidth="9.140625" defaultRowHeight="12.75" x14ac:dyDescent="0.2"/>
  <cols>
    <col min="1" max="1" width="10.28515625" style="1" customWidth="1"/>
    <col min="2" max="2" width="97" style="2" customWidth="1"/>
    <col min="3" max="3" width="18.85546875" style="1" customWidth="1"/>
    <col min="4" max="4" width="11.28515625" style="1" customWidth="1"/>
    <col min="5" max="5" width="9.7109375" style="1" customWidth="1"/>
    <col min="6" max="7" width="9.140625" style="1" customWidth="1"/>
    <col min="8" max="8" width="8.85546875" style="1" customWidth="1"/>
    <col min="9" max="10" width="9.28515625" style="1" customWidth="1"/>
    <col min="11" max="11" width="10" style="1" customWidth="1"/>
    <col min="12" max="12" width="8.7109375" style="1" customWidth="1"/>
    <col min="13" max="13" width="9.28515625" style="1" customWidth="1"/>
    <col min="14" max="14" width="9.140625" style="1" customWidth="1"/>
    <col min="15" max="15" width="8.7109375" style="1" customWidth="1"/>
    <col min="16" max="16" width="8.28515625" style="1" customWidth="1"/>
    <col min="17" max="17" width="8.7109375" style="1" customWidth="1"/>
    <col min="18" max="18" width="7" style="1" customWidth="1"/>
    <col min="19" max="19" width="10" style="1" customWidth="1"/>
    <col min="20" max="20" width="8.42578125" style="1" customWidth="1"/>
    <col min="21" max="21" width="9.28515625" style="1" customWidth="1"/>
    <col min="22" max="22" width="9.5703125" style="1" customWidth="1"/>
    <col min="23" max="23" width="10" style="1" customWidth="1"/>
    <col min="24" max="24" width="10.140625" style="1" customWidth="1"/>
    <col min="25" max="25" width="10.85546875" style="1" customWidth="1"/>
    <col min="26" max="26" width="10.140625" style="1" customWidth="1"/>
    <col min="27" max="27" width="9.7109375" style="1" customWidth="1"/>
    <col min="28" max="28" width="9.140625" style="1" customWidth="1"/>
    <col min="29" max="29" width="9.7109375" style="1" customWidth="1"/>
    <col min="30" max="30" width="10.140625" style="1" customWidth="1"/>
    <col min="31" max="32" width="10.28515625" style="1" customWidth="1"/>
    <col min="33" max="33" width="11.85546875" style="3" customWidth="1"/>
    <col min="34" max="34" width="9.5703125" style="1" customWidth="1"/>
    <col min="35" max="35" width="10.140625" style="1" customWidth="1"/>
    <col min="36" max="36" width="10" style="1" customWidth="1"/>
    <col min="37" max="37" width="8.85546875" style="1" customWidth="1"/>
    <col min="38" max="38" width="9.5703125" style="1" customWidth="1"/>
    <col min="39" max="16384" width="9.140625" style="1"/>
  </cols>
  <sheetData>
    <row r="1" spans="1:38" hidden="1" x14ac:dyDescent="0.2">
      <c r="AJ1" s="63" t="s">
        <v>14</v>
      </c>
      <c r="AK1" s="63"/>
      <c r="AL1" s="63"/>
    </row>
    <row r="2" spans="1:38" hidden="1" x14ac:dyDescent="0.2">
      <c r="AJ2" s="63" t="s">
        <v>0</v>
      </c>
      <c r="AK2" s="63"/>
      <c r="AL2" s="63"/>
    </row>
    <row r="3" spans="1:38" hidden="1" x14ac:dyDescent="0.2">
      <c r="AJ3" s="63" t="s">
        <v>94</v>
      </c>
      <c r="AK3" s="63"/>
      <c r="AL3" s="63"/>
    </row>
    <row r="4" spans="1:38" hidden="1" x14ac:dyDescent="0.2">
      <c r="A4" s="64" t="s">
        <v>15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</row>
    <row r="5" spans="1:38" hidden="1" x14ac:dyDescent="0.2">
      <c r="A5" s="65" t="s">
        <v>95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</row>
    <row r="6" spans="1:38" hidden="1" x14ac:dyDescent="0.2">
      <c r="A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H6" s="2"/>
      <c r="AI6" s="2"/>
      <c r="AJ6" s="2"/>
      <c r="AK6" s="2"/>
      <c r="AL6" s="2"/>
    </row>
    <row r="7" spans="1:38" hidden="1" x14ac:dyDescent="0.2">
      <c r="A7" s="62" t="s">
        <v>96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</row>
    <row r="8" spans="1:38" hidden="1" x14ac:dyDescent="0.2">
      <c r="A8" s="66" t="s">
        <v>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</row>
    <row r="9" spans="1:38" hidden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5"/>
      <c r="AH9" s="4"/>
      <c r="AI9" s="4"/>
      <c r="AJ9" s="4"/>
      <c r="AK9" s="4"/>
      <c r="AL9" s="4"/>
    </row>
    <row r="10" spans="1:38" hidden="1" x14ac:dyDescent="0.2">
      <c r="A10" s="67" t="s">
        <v>181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hidden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5"/>
      <c r="AH11" s="6"/>
      <c r="AI11" s="6"/>
      <c r="AJ11" s="6"/>
      <c r="AK11" s="6"/>
      <c r="AL11" s="6"/>
    </row>
    <row r="12" spans="1:38" hidden="1" x14ac:dyDescent="0.2">
      <c r="A12" s="68" t="s">
        <v>213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</row>
    <row r="13" spans="1:38" hidden="1" x14ac:dyDescent="0.2">
      <c r="A13" s="68" t="s">
        <v>2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</row>
    <row r="14" spans="1:38" ht="3" customHeight="1" x14ac:dyDescent="0.2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</row>
    <row r="15" spans="1:38" ht="24.95" customHeight="1" x14ac:dyDescent="0.2">
      <c r="A15" s="70" t="s">
        <v>3</v>
      </c>
      <c r="B15" s="71" t="s">
        <v>4</v>
      </c>
      <c r="C15" s="70" t="s">
        <v>5</v>
      </c>
      <c r="D15" s="72" t="s">
        <v>16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</row>
    <row r="16" spans="1:38" ht="24.95" customHeight="1" x14ac:dyDescent="0.2">
      <c r="A16" s="70"/>
      <c r="B16" s="71"/>
      <c r="C16" s="70"/>
      <c r="D16" s="72" t="s">
        <v>17</v>
      </c>
      <c r="E16" s="72"/>
      <c r="F16" s="72"/>
      <c r="G16" s="72"/>
      <c r="H16" s="72"/>
      <c r="I16" s="72"/>
      <c r="J16" s="72"/>
      <c r="K16" s="72" t="s">
        <v>18</v>
      </c>
      <c r="L16" s="72"/>
      <c r="M16" s="72"/>
      <c r="N16" s="72"/>
      <c r="O16" s="72"/>
      <c r="P16" s="72"/>
      <c r="Q16" s="72"/>
      <c r="R16" s="72" t="s">
        <v>19</v>
      </c>
      <c r="S16" s="72"/>
      <c r="T16" s="72"/>
      <c r="U16" s="72"/>
      <c r="V16" s="72"/>
      <c r="W16" s="72"/>
      <c r="X16" s="72"/>
      <c r="Y16" s="72" t="s">
        <v>20</v>
      </c>
      <c r="Z16" s="72"/>
      <c r="AA16" s="72"/>
      <c r="AB16" s="72"/>
      <c r="AC16" s="72"/>
      <c r="AD16" s="72"/>
      <c r="AE16" s="72"/>
      <c r="AF16" s="70" t="s">
        <v>21</v>
      </c>
      <c r="AG16" s="70"/>
      <c r="AH16" s="70"/>
      <c r="AI16" s="70"/>
      <c r="AJ16" s="70"/>
      <c r="AK16" s="70"/>
      <c r="AL16" s="70"/>
    </row>
    <row r="17" spans="1:38" ht="35.25" customHeight="1" x14ac:dyDescent="0.2">
      <c r="A17" s="70"/>
      <c r="B17" s="71"/>
      <c r="C17" s="70"/>
      <c r="D17" s="7" t="s">
        <v>6</v>
      </c>
      <c r="E17" s="72" t="s">
        <v>7</v>
      </c>
      <c r="F17" s="72"/>
      <c r="G17" s="72"/>
      <c r="H17" s="72"/>
      <c r="I17" s="72"/>
      <c r="J17" s="72"/>
      <c r="K17" s="7" t="s">
        <v>6</v>
      </c>
      <c r="L17" s="70" t="s">
        <v>7</v>
      </c>
      <c r="M17" s="70"/>
      <c r="N17" s="70"/>
      <c r="O17" s="70"/>
      <c r="P17" s="70"/>
      <c r="Q17" s="70"/>
      <c r="R17" s="7" t="s">
        <v>6</v>
      </c>
      <c r="S17" s="70" t="s">
        <v>7</v>
      </c>
      <c r="T17" s="70"/>
      <c r="U17" s="70"/>
      <c r="V17" s="70"/>
      <c r="W17" s="70"/>
      <c r="X17" s="70"/>
      <c r="Y17" s="7" t="s">
        <v>6</v>
      </c>
      <c r="Z17" s="70" t="s">
        <v>7</v>
      </c>
      <c r="AA17" s="70"/>
      <c r="AB17" s="70"/>
      <c r="AC17" s="70"/>
      <c r="AD17" s="70"/>
      <c r="AE17" s="70"/>
      <c r="AF17" s="7" t="s">
        <v>6</v>
      </c>
      <c r="AG17" s="70" t="s">
        <v>7</v>
      </c>
      <c r="AH17" s="70"/>
      <c r="AI17" s="70"/>
      <c r="AJ17" s="70"/>
      <c r="AK17" s="70"/>
      <c r="AL17" s="70"/>
    </row>
    <row r="18" spans="1:38" ht="102.75" customHeight="1" x14ac:dyDescent="0.2">
      <c r="A18" s="70"/>
      <c r="B18" s="71"/>
      <c r="C18" s="70"/>
      <c r="D18" s="8" t="s">
        <v>8</v>
      </c>
      <c r="E18" s="8" t="s">
        <v>8</v>
      </c>
      <c r="F18" s="9" t="s">
        <v>9</v>
      </c>
      <c r="G18" s="9" t="s">
        <v>10</v>
      </c>
      <c r="H18" s="9" t="s">
        <v>11</v>
      </c>
      <c r="I18" s="9" t="s">
        <v>12</v>
      </c>
      <c r="J18" s="9" t="s">
        <v>224</v>
      </c>
      <c r="K18" s="8" t="s">
        <v>8</v>
      </c>
      <c r="L18" s="8" t="s">
        <v>8</v>
      </c>
      <c r="M18" s="9" t="s">
        <v>9</v>
      </c>
      <c r="N18" s="9" t="s">
        <v>10</v>
      </c>
      <c r="O18" s="9" t="s">
        <v>11</v>
      </c>
      <c r="P18" s="9" t="s">
        <v>12</v>
      </c>
      <c r="Q18" s="9" t="s">
        <v>224</v>
      </c>
      <c r="R18" s="8" t="s">
        <v>8</v>
      </c>
      <c r="S18" s="8" t="s">
        <v>8</v>
      </c>
      <c r="T18" s="9" t="s">
        <v>9</v>
      </c>
      <c r="U18" s="9" t="s">
        <v>10</v>
      </c>
      <c r="V18" s="9" t="s">
        <v>11</v>
      </c>
      <c r="W18" s="9" t="s">
        <v>12</v>
      </c>
      <c r="X18" s="9" t="s">
        <v>224</v>
      </c>
      <c r="Y18" s="8" t="s">
        <v>8</v>
      </c>
      <c r="Z18" s="8" t="s">
        <v>8</v>
      </c>
      <c r="AA18" s="9" t="s">
        <v>9</v>
      </c>
      <c r="AB18" s="9" t="s">
        <v>10</v>
      </c>
      <c r="AC18" s="9" t="s">
        <v>11</v>
      </c>
      <c r="AD18" s="9" t="s">
        <v>12</v>
      </c>
      <c r="AE18" s="9" t="s">
        <v>224</v>
      </c>
      <c r="AF18" s="8" t="s">
        <v>8</v>
      </c>
      <c r="AG18" s="8" t="s">
        <v>8</v>
      </c>
      <c r="AH18" s="9" t="s">
        <v>9</v>
      </c>
      <c r="AI18" s="9" t="s">
        <v>10</v>
      </c>
      <c r="AJ18" s="9" t="s">
        <v>11</v>
      </c>
      <c r="AK18" s="9" t="s">
        <v>12</v>
      </c>
      <c r="AL18" s="9" t="s">
        <v>224</v>
      </c>
    </row>
    <row r="19" spans="1:38" ht="24.95" customHeight="1" x14ac:dyDescent="0.2">
      <c r="A19" s="10">
        <v>1</v>
      </c>
      <c r="B19" s="11">
        <v>2</v>
      </c>
      <c r="C19" s="12">
        <v>3</v>
      </c>
      <c r="D19" s="12" t="s">
        <v>22</v>
      </c>
      <c r="E19" s="12" t="s">
        <v>23</v>
      </c>
      <c r="F19" s="12" t="s">
        <v>24</v>
      </c>
      <c r="G19" s="12" t="s">
        <v>25</v>
      </c>
      <c r="H19" s="12" t="s">
        <v>26</v>
      </c>
      <c r="I19" s="12" t="s">
        <v>27</v>
      </c>
      <c r="J19" s="12" t="s">
        <v>28</v>
      </c>
      <c r="K19" s="12" t="s">
        <v>29</v>
      </c>
      <c r="L19" s="12" t="s">
        <v>30</v>
      </c>
      <c r="M19" s="12" t="s">
        <v>31</v>
      </c>
      <c r="N19" s="12" t="s">
        <v>32</v>
      </c>
      <c r="O19" s="12" t="s">
        <v>33</v>
      </c>
      <c r="P19" s="12" t="s">
        <v>34</v>
      </c>
      <c r="Q19" s="12" t="s">
        <v>35</v>
      </c>
      <c r="R19" s="12" t="s">
        <v>36</v>
      </c>
      <c r="S19" s="12" t="s">
        <v>37</v>
      </c>
      <c r="T19" s="12" t="s">
        <v>38</v>
      </c>
      <c r="U19" s="12" t="s">
        <v>39</v>
      </c>
      <c r="V19" s="12" t="s">
        <v>40</v>
      </c>
      <c r="W19" s="12" t="s">
        <v>41</v>
      </c>
      <c r="X19" s="12" t="s">
        <v>42</v>
      </c>
      <c r="Y19" s="12" t="s">
        <v>43</v>
      </c>
      <c r="Z19" s="12" t="s">
        <v>44</v>
      </c>
      <c r="AA19" s="12" t="s">
        <v>45</v>
      </c>
      <c r="AB19" s="12" t="s">
        <v>46</v>
      </c>
      <c r="AC19" s="12" t="s">
        <v>47</v>
      </c>
      <c r="AD19" s="12" t="s">
        <v>48</v>
      </c>
      <c r="AE19" s="12" t="s">
        <v>49</v>
      </c>
      <c r="AF19" s="12" t="s">
        <v>50</v>
      </c>
      <c r="AG19" s="12" t="s">
        <v>51</v>
      </c>
      <c r="AH19" s="12" t="s">
        <v>52</v>
      </c>
      <c r="AI19" s="12" t="s">
        <v>53</v>
      </c>
      <c r="AJ19" s="12" t="s">
        <v>13</v>
      </c>
      <c r="AK19" s="12" t="s">
        <v>54</v>
      </c>
      <c r="AL19" s="12" t="s">
        <v>55</v>
      </c>
    </row>
    <row r="20" spans="1:38" s="18" customFormat="1" ht="21" customHeight="1" x14ac:dyDescent="0.2">
      <c r="A20" s="13" t="s">
        <v>73</v>
      </c>
      <c r="B20" s="14" t="s">
        <v>74</v>
      </c>
      <c r="C20" s="15" t="s">
        <v>58</v>
      </c>
      <c r="D20" s="16">
        <f t="shared" ref="D20:AE20" si="0">D22+D23+D24</f>
        <v>0</v>
      </c>
      <c r="E20" s="16">
        <f>E22+E23+E24+E21</f>
        <v>15.547444779999999</v>
      </c>
      <c r="F20" s="16">
        <f t="shared" si="0"/>
        <v>0</v>
      </c>
      <c r="G20" s="16">
        <f t="shared" si="0"/>
        <v>0</v>
      </c>
      <c r="H20" s="16">
        <f t="shared" si="0"/>
        <v>2.6</v>
      </c>
      <c r="I20" s="16">
        <f t="shared" si="0"/>
        <v>0</v>
      </c>
      <c r="J20" s="16">
        <f t="shared" si="0"/>
        <v>201</v>
      </c>
      <c r="K20" s="16">
        <f t="shared" si="0"/>
        <v>0</v>
      </c>
      <c r="L20" s="16">
        <f>L22+L23+L24+L21</f>
        <v>13.881736</v>
      </c>
      <c r="M20" s="16">
        <f t="shared" si="0"/>
        <v>0.4</v>
      </c>
      <c r="N20" s="16">
        <f t="shared" si="0"/>
        <v>0</v>
      </c>
      <c r="O20" s="16">
        <f t="shared" si="0"/>
        <v>0.3</v>
      </c>
      <c r="P20" s="16">
        <f t="shared" si="0"/>
        <v>0</v>
      </c>
      <c r="Q20" s="16">
        <f>Q22+Q23+Q24</f>
        <v>159</v>
      </c>
      <c r="R20" s="16">
        <f t="shared" si="0"/>
        <v>0</v>
      </c>
      <c r="S20" s="16">
        <f>S22+S23+S24+S21</f>
        <v>39.316026999999998</v>
      </c>
      <c r="T20" s="16">
        <f t="shared" si="0"/>
        <v>0.56299999999999994</v>
      </c>
      <c r="U20" s="16">
        <f t="shared" si="0"/>
        <v>0</v>
      </c>
      <c r="V20" s="16">
        <f t="shared" si="0"/>
        <v>10.1</v>
      </c>
      <c r="W20" s="16">
        <f t="shared" si="0"/>
        <v>0</v>
      </c>
      <c r="X20" s="16">
        <f t="shared" si="0"/>
        <v>73</v>
      </c>
      <c r="Y20" s="16">
        <f t="shared" si="0"/>
        <v>0</v>
      </c>
      <c r="Z20" s="16">
        <f>Z22+Z23+Z24+Z21</f>
        <v>154.78469108333334</v>
      </c>
      <c r="AA20" s="16">
        <f t="shared" si="0"/>
        <v>8.1999999999999993</v>
      </c>
      <c r="AB20" s="16">
        <f t="shared" si="0"/>
        <v>0</v>
      </c>
      <c r="AC20" s="16">
        <f t="shared" si="0"/>
        <v>58.135000000000005</v>
      </c>
      <c r="AD20" s="16">
        <f t="shared" si="0"/>
        <v>0</v>
      </c>
      <c r="AE20" s="16">
        <f t="shared" si="0"/>
        <v>354</v>
      </c>
      <c r="AF20" s="16">
        <f>AF34</f>
        <v>0</v>
      </c>
      <c r="AG20" s="17">
        <f>E20+L20+S20+Z20</f>
        <v>223.52989886333336</v>
      </c>
      <c r="AH20" s="16">
        <f t="shared" ref="AH20:AL20" si="1">F20+M20+T20+AA20</f>
        <v>9.1629999999999985</v>
      </c>
      <c r="AI20" s="16">
        <f t="shared" si="1"/>
        <v>0</v>
      </c>
      <c r="AJ20" s="16">
        <f t="shared" si="1"/>
        <v>71.135000000000005</v>
      </c>
      <c r="AK20" s="16">
        <f t="shared" si="1"/>
        <v>0</v>
      </c>
      <c r="AL20" s="16">
        <f t="shared" si="1"/>
        <v>787</v>
      </c>
    </row>
    <row r="21" spans="1:38" s="18" customFormat="1" ht="15" customHeight="1" x14ac:dyDescent="0.2">
      <c r="A21" s="13" t="s">
        <v>75</v>
      </c>
      <c r="B21" s="14" t="s">
        <v>76</v>
      </c>
      <c r="C21" s="15"/>
      <c r="D21" s="16">
        <f t="shared" ref="D21:AL21" si="2">D26</f>
        <v>0</v>
      </c>
      <c r="E21" s="16">
        <f t="shared" si="2"/>
        <v>11.723615000000001</v>
      </c>
      <c r="F21" s="16">
        <f t="shared" si="2"/>
        <v>0</v>
      </c>
      <c r="G21" s="16">
        <f t="shared" si="2"/>
        <v>0</v>
      </c>
      <c r="H21" s="16">
        <f t="shared" si="2"/>
        <v>4.3499999999999996</v>
      </c>
      <c r="I21" s="16">
        <f t="shared" si="2"/>
        <v>0</v>
      </c>
      <c r="J21" s="16">
        <f t="shared" si="2"/>
        <v>0</v>
      </c>
      <c r="K21" s="16">
        <f t="shared" si="2"/>
        <v>0</v>
      </c>
      <c r="L21" s="16">
        <f t="shared" si="2"/>
        <v>11.723615000000001</v>
      </c>
      <c r="M21" s="16">
        <f t="shared" si="2"/>
        <v>0</v>
      </c>
      <c r="N21" s="16">
        <f t="shared" si="2"/>
        <v>0</v>
      </c>
      <c r="O21" s="16">
        <f t="shared" si="2"/>
        <v>7.5</v>
      </c>
      <c r="P21" s="16">
        <f t="shared" si="2"/>
        <v>0</v>
      </c>
      <c r="Q21" s="16">
        <f t="shared" si="2"/>
        <v>0</v>
      </c>
      <c r="R21" s="16">
        <f t="shared" si="2"/>
        <v>0</v>
      </c>
      <c r="S21" s="16">
        <f t="shared" si="2"/>
        <v>11.723615000000001</v>
      </c>
      <c r="T21" s="16">
        <f t="shared" si="2"/>
        <v>0</v>
      </c>
      <c r="U21" s="16">
        <f t="shared" si="2"/>
        <v>0</v>
      </c>
      <c r="V21" s="16">
        <f t="shared" si="2"/>
        <v>10.5</v>
      </c>
      <c r="W21" s="16">
        <f t="shared" si="2"/>
        <v>0</v>
      </c>
      <c r="X21" s="16">
        <f t="shared" si="2"/>
        <v>0</v>
      </c>
      <c r="Y21" s="16">
        <f t="shared" si="2"/>
        <v>0</v>
      </c>
      <c r="Z21" s="16">
        <f t="shared" si="2"/>
        <v>11.723615000000001</v>
      </c>
      <c r="AA21" s="16">
        <f t="shared" si="2"/>
        <v>0</v>
      </c>
      <c r="AB21" s="16">
        <f t="shared" si="2"/>
        <v>0</v>
      </c>
      <c r="AC21" s="16">
        <f t="shared" si="2"/>
        <v>12.120000000000001</v>
      </c>
      <c r="AD21" s="16">
        <f t="shared" si="2"/>
        <v>0</v>
      </c>
      <c r="AE21" s="16">
        <f t="shared" si="2"/>
        <v>0</v>
      </c>
      <c r="AF21" s="16">
        <f t="shared" si="2"/>
        <v>0</v>
      </c>
      <c r="AG21" s="16">
        <f>AG26</f>
        <v>46.894460000000002</v>
      </c>
      <c r="AH21" s="16">
        <f t="shared" si="2"/>
        <v>0</v>
      </c>
      <c r="AI21" s="16">
        <f t="shared" si="2"/>
        <v>0</v>
      </c>
      <c r="AJ21" s="16">
        <f t="shared" si="2"/>
        <v>34.47</v>
      </c>
      <c r="AK21" s="16">
        <f t="shared" si="2"/>
        <v>0</v>
      </c>
      <c r="AL21" s="16">
        <f t="shared" si="2"/>
        <v>0</v>
      </c>
    </row>
    <row r="22" spans="1:38" s="18" customFormat="1" ht="15" customHeight="1" x14ac:dyDescent="0.2">
      <c r="A22" s="13" t="s">
        <v>77</v>
      </c>
      <c r="B22" s="14" t="s">
        <v>78</v>
      </c>
      <c r="C22" s="15" t="s">
        <v>58</v>
      </c>
      <c r="D22" s="16">
        <f t="shared" ref="D22:AE22" si="3">D34</f>
        <v>0</v>
      </c>
      <c r="E22" s="16">
        <f t="shared" si="3"/>
        <v>3.8238297799999996</v>
      </c>
      <c r="F22" s="16">
        <f t="shared" si="3"/>
        <v>0</v>
      </c>
      <c r="G22" s="16">
        <f t="shared" si="3"/>
        <v>0</v>
      </c>
      <c r="H22" s="16">
        <f t="shared" si="3"/>
        <v>2.6</v>
      </c>
      <c r="I22" s="16">
        <f t="shared" si="3"/>
        <v>0</v>
      </c>
      <c r="J22" s="16">
        <f t="shared" si="3"/>
        <v>201</v>
      </c>
      <c r="K22" s="16">
        <f t="shared" si="3"/>
        <v>0</v>
      </c>
      <c r="L22" s="16">
        <f t="shared" si="3"/>
        <v>2.158121</v>
      </c>
      <c r="M22" s="16">
        <f t="shared" si="3"/>
        <v>0.4</v>
      </c>
      <c r="N22" s="16">
        <f t="shared" si="3"/>
        <v>0</v>
      </c>
      <c r="O22" s="16">
        <f t="shared" si="3"/>
        <v>0.3</v>
      </c>
      <c r="P22" s="16">
        <f t="shared" si="3"/>
        <v>0</v>
      </c>
      <c r="Q22" s="16">
        <f t="shared" si="3"/>
        <v>159</v>
      </c>
      <c r="R22" s="16">
        <f t="shared" si="3"/>
        <v>0</v>
      </c>
      <c r="S22" s="16">
        <f t="shared" si="3"/>
        <v>22.376318000000001</v>
      </c>
      <c r="T22" s="16">
        <f t="shared" si="3"/>
        <v>0.313</v>
      </c>
      <c r="U22" s="16">
        <f t="shared" si="3"/>
        <v>0</v>
      </c>
      <c r="V22" s="16">
        <f t="shared" si="3"/>
        <v>8.5060000000000002</v>
      </c>
      <c r="W22" s="16">
        <f t="shared" si="3"/>
        <v>0</v>
      </c>
      <c r="X22" s="16">
        <f t="shared" si="3"/>
        <v>69</v>
      </c>
      <c r="Y22" s="16">
        <f t="shared" si="3"/>
        <v>0</v>
      </c>
      <c r="Z22" s="16">
        <f t="shared" si="3"/>
        <v>96.147675750000005</v>
      </c>
      <c r="AA22" s="16">
        <f t="shared" si="3"/>
        <v>4.9000000000000004</v>
      </c>
      <c r="AB22" s="16">
        <f t="shared" si="3"/>
        <v>0</v>
      </c>
      <c r="AC22" s="16">
        <f t="shared" si="3"/>
        <v>45.68</v>
      </c>
      <c r="AD22" s="16">
        <f t="shared" si="3"/>
        <v>0</v>
      </c>
      <c r="AE22" s="16">
        <f t="shared" si="3"/>
        <v>350</v>
      </c>
      <c r="AF22" s="16">
        <v>0</v>
      </c>
      <c r="AG22" s="16">
        <f>E22+L22+S22+Z22</f>
        <v>124.50594453000001</v>
      </c>
      <c r="AH22" s="16">
        <f t="shared" ref="AG22:AL24" si="4">F22+M22+T22+AA22</f>
        <v>5.6130000000000004</v>
      </c>
      <c r="AI22" s="16">
        <f t="shared" si="4"/>
        <v>0</v>
      </c>
      <c r="AJ22" s="19">
        <f>H22+O22+V22+AC22</f>
        <v>57.085999999999999</v>
      </c>
      <c r="AK22" s="16">
        <f t="shared" si="4"/>
        <v>0</v>
      </c>
      <c r="AL22" s="16">
        <f t="shared" si="4"/>
        <v>779</v>
      </c>
    </row>
    <row r="23" spans="1:38" s="18" customFormat="1" ht="15" customHeight="1" x14ac:dyDescent="0.2">
      <c r="A23" s="13" t="s">
        <v>79</v>
      </c>
      <c r="B23" s="14" t="s">
        <v>80</v>
      </c>
      <c r="C23" s="15" t="s">
        <v>58</v>
      </c>
      <c r="D23" s="16">
        <f t="shared" ref="D23:AE23" si="5">D97</f>
        <v>0</v>
      </c>
      <c r="E23" s="16">
        <f t="shared" si="5"/>
        <v>0</v>
      </c>
      <c r="F23" s="16">
        <f t="shared" si="5"/>
        <v>0</v>
      </c>
      <c r="G23" s="16">
        <f t="shared" si="5"/>
        <v>0</v>
      </c>
      <c r="H23" s="16">
        <f t="shared" si="5"/>
        <v>0</v>
      </c>
      <c r="I23" s="16">
        <f t="shared" si="5"/>
        <v>0</v>
      </c>
      <c r="J23" s="16">
        <f t="shared" si="5"/>
        <v>0</v>
      </c>
      <c r="K23" s="16">
        <f t="shared" si="5"/>
        <v>0</v>
      </c>
      <c r="L23" s="16">
        <f t="shared" si="5"/>
        <v>0</v>
      </c>
      <c r="M23" s="16">
        <f t="shared" si="5"/>
        <v>0</v>
      </c>
      <c r="N23" s="16">
        <f t="shared" si="5"/>
        <v>0</v>
      </c>
      <c r="O23" s="16">
        <f t="shared" si="5"/>
        <v>0</v>
      </c>
      <c r="P23" s="16">
        <f t="shared" si="5"/>
        <v>0</v>
      </c>
      <c r="Q23" s="16">
        <f t="shared" si="5"/>
        <v>0</v>
      </c>
      <c r="R23" s="16">
        <f t="shared" si="5"/>
        <v>0</v>
      </c>
      <c r="S23" s="16">
        <f t="shared" si="5"/>
        <v>2.9610940000000001</v>
      </c>
      <c r="T23" s="16">
        <f t="shared" si="5"/>
        <v>0.25</v>
      </c>
      <c r="U23" s="16">
        <f t="shared" si="5"/>
        <v>0</v>
      </c>
      <c r="V23" s="16">
        <f t="shared" si="5"/>
        <v>1.5940000000000001</v>
      </c>
      <c r="W23" s="16">
        <f t="shared" si="5"/>
        <v>0</v>
      </c>
      <c r="X23" s="16">
        <f t="shared" si="5"/>
        <v>1</v>
      </c>
      <c r="Y23" s="16">
        <f t="shared" si="5"/>
        <v>0</v>
      </c>
      <c r="Z23" s="16">
        <f t="shared" si="5"/>
        <v>45.357016999999999</v>
      </c>
      <c r="AA23" s="16">
        <f t="shared" si="5"/>
        <v>3.3</v>
      </c>
      <c r="AB23" s="16">
        <f t="shared" si="5"/>
        <v>0</v>
      </c>
      <c r="AC23" s="16">
        <f t="shared" si="5"/>
        <v>12.455000000000002</v>
      </c>
      <c r="AD23" s="16">
        <f t="shared" si="5"/>
        <v>0</v>
      </c>
      <c r="AE23" s="16">
        <f t="shared" si="5"/>
        <v>3</v>
      </c>
      <c r="AF23" s="16">
        <v>0</v>
      </c>
      <c r="AG23" s="16">
        <f t="shared" si="4"/>
        <v>48.318111000000002</v>
      </c>
      <c r="AH23" s="16">
        <f t="shared" si="4"/>
        <v>3.55</v>
      </c>
      <c r="AI23" s="16">
        <f t="shared" si="4"/>
        <v>0</v>
      </c>
      <c r="AJ23" s="19">
        <f t="shared" si="4"/>
        <v>14.049000000000001</v>
      </c>
      <c r="AK23" s="16">
        <f t="shared" si="4"/>
        <v>0</v>
      </c>
      <c r="AL23" s="16">
        <f t="shared" si="4"/>
        <v>4</v>
      </c>
    </row>
    <row r="24" spans="1:38" s="18" customFormat="1" ht="15" customHeight="1" x14ac:dyDescent="0.2">
      <c r="A24" s="13" t="s">
        <v>81</v>
      </c>
      <c r="B24" s="14" t="s">
        <v>82</v>
      </c>
      <c r="C24" s="15" t="s">
        <v>58</v>
      </c>
      <c r="D24" s="16">
        <f t="shared" ref="D24:AE24" si="6">D109</f>
        <v>0</v>
      </c>
      <c r="E24" s="16">
        <f t="shared" si="6"/>
        <v>0</v>
      </c>
      <c r="F24" s="16">
        <f t="shared" si="6"/>
        <v>0</v>
      </c>
      <c r="G24" s="16">
        <f t="shared" si="6"/>
        <v>0</v>
      </c>
      <c r="H24" s="16">
        <f t="shared" si="6"/>
        <v>0</v>
      </c>
      <c r="I24" s="16">
        <f t="shared" si="6"/>
        <v>0</v>
      </c>
      <c r="J24" s="16">
        <f t="shared" si="6"/>
        <v>0</v>
      </c>
      <c r="K24" s="16">
        <f t="shared" si="6"/>
        <v>0</v>
      </c>
      <c r="L24" s="16">
        <f t="shared" si="6"/>
        <v>0</v>
      </c>
      <c r="M24" s="16">
        <f t="shared" si="6"/>
        <v>0</v>
      </c>
      <c r="N24" s="16">
        <f t="shared" si="6"/>
        <v>0</v>
      </c>
      <c r="O24" s="16">
        <f t="shared" si="6"/>
        <v>0</v>
      </c>
      <c r="P24" s="16">
        <f t="shared" si="6"/>
        <v>0</v>
      </c>
      <c r="Q24" s="16">
        <f t="shared" si="6"/>
        <v>0</v>
      </c>
      <c r="R24" s="16">
        <f t="shared" si="6"/>
        <v>0</v>
      </c>
      <c r="S24" s="16">
        <f>S109</f>
        <v>2.2549999999999999</v>
      </c>
      <c r="T24" s="16">
        <f t="shared" si="6"/>
        <v>0</v>
      </c>
      <c r="U24" s="16">
        <f t="shared" si="6"/>
        <v>0</v>
      </c>
      <c r="V24" s="16">
        <f t="shared" si="6"/>
        <v>0</v>
      </c>
      <c r="W24" s="16">
        <f t="shared" si="6"/>
        <v>0</v>
      </c>
      <c r="X24" s="16">
        <f t="shared" si="6"/>
        <v>3</v>
      </c>
      <c r="Y24" s="16">
        <f t="shared" si="6"/>
        <v>0</v>
      </c>
      <c r="Z24" s="16">
        <f>Z109</f>
        <v>1.5563833333333332</v>
      </c>
      <c r="AA24" s="16">
        <f t="shared" si="6"/>
        <v>0</v>
      </c>
      <c r="AB24" s="16">
        <f t="shared" si="6"/>
        <v>0</v>
      </c>
      <c r="AC24" s="16">
        <f t="shared" si="6"/>
        <v>0</v>
      </c>
      <c r="AD24" s="16">
        <f t="shared" si="6"/>
        <v>0</v>
      </c>
      <c r="AE24" s="16">
        <f t="shared" si="6"/>
        <v>1</v>
      </c>
      <c r="AF24" s="16">
        <v>0</v>
      </c>
      <c r="AG24" s="16">
        <f t="shared" si="4"/>
        <v>3.8113833333333331</v>
      </c>
      <c r="AH24" s="16">
        <f t="shared" si="4"/>
        <v>0</v>
      </c>
      <c r="AI24" s="16">
        <f t="shared" si="4"/>
        <v>0</v>
      </c>
      <c r="AJ24" s="16">
        <f t="shared" si="4"/>
        <v>0</v>
      </c>
      <c r="AK24" s="16">
        <f t="shared" si="4"/>
        <v>0</v>
      </c>
      <c r="AL24" s="16">
        <f t="shared" si="4"/>
        <v>4</v>
      </c>
    </row>
    <row r="25" spans="1:38" s="18" customFormat="1" ht="15" customHeight="1" x14ac:dyDescent="0.2">
      <c r="A25" s="13">
        <v>1</v>
      </c>
      <c r="B25" s="14" t="s">
        <v>97</v>
      </c>
      <c r="C25" s="15" t="s">
        <v>58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</row>
    <row r="26" spans="1:38" s="18" customFormat="1" ht="15" customHeight="1" x14ac:dyDescent="0.2">
      <c r="A26" s="13" t="s">
        <v>83</v>
      </c>
      <c r="B26" s="14" t="s">
        <v>84</v>
      </c>
      <c r="C26" s="15" t="s">
        <v>58</v>
      </c>
      <c r="D26" s="16">
        <f t="shared" ref="D26:AL26" si="7">D27</f>
        <v>0</v>
      </c>
      <c r="E26" s="16">
        <f t="shared" si="7"/>
        <v>11.723615000000001</v>
      </c>
      <c r="F26" s="16">
        <f t="shared" si="7"/>
        <v>0</v>
      </c>
      <c r="G26" s="16">
        <f t="shared" si="7"/>
        <v>0</v>
      </c>
      <c r="H26" s="16">
        <f t="shared" si="7"/>
        <v>4.3499999999999996</v>
      </c>
      <c r="I26" s="16">
        <f t="shared" si="7"/>
        <v>0</v>
      </c>
      <c r="J26" s="16">
        <f t="shared" si="7"/>
        <v>0</v>
      </c>
      <c r="K26" s="16">
        <f t="shared" si="7"/>
        <v>0</v>
      </c>
      <c r="L26" s="16">
        <f t="shared" si="7"/>
        <v>11.723615000000001</v>
      </c>
      <c r="M26" s="16">
        <f t="shared" si="7"/>
        <v>0</v>
      </c>
      <c r="N26" s="16">
        <f t="shared" si="7"/>
        <v>0</v>
      </c>
      <c r="O26" s="16">
        <f t="shared" si="7"/>
        <v>7.5</v>
      </c>
      <c r="P26" s="16">
        <f t="shared" si="7"/>
        <v>0</v>
      </c>
      <c r="Q26" s="16">
        <f t="shared" si="7"/>
        <v>0</v>
      </c>
      <c r="R26" s="16">
        <f t="shared" si="7"/>
        <v>0</v>
      </c>
      <c r="S26" s="16">
        <f t="shared" si="7"/>
        <v>11.723615000000001</v>
      </c>
      <c r="T26" s="16">
        <f t="shared" si="7"/>
        <v>0</v>
      </c>
      <c r="U26" s="16">
        <f t="shared" si="7"/>
        <v>0</v>
      </c>
      <c r="V26" s="16">
        <f t="shared" si="7"/>
        <v>10.5</v>
      </c>
      <c r="W26" s="16">
        <f t="shared" si="7"/>
        <v>0</v>
      </c>
      <c r="X26" s="16">
        <f t="shared" si="7"/>
        <v>0</v>
      </c>
      <c r="Y26" s="16">
        <f t="shared" si="7"/>
        <v>0</v>
      </c>
      <c r="Z26" s="16">
        <f t="shared" si="7"/>
        <v>11.723615000000001</v>
      </c>
      <c r="AA26" s="16">
        <f t="shared" si="7"/>
        <v>0</v>
      </c>
      <c r="AB26" s="16">
        <f t="shared" si="7"/>
        <v>0</v>
      </c>
      <c r="AC26" s="16">
        <f t="shared" si="7"/>
        <v>12.120000000000001</v>
      </c>
      <c r="AD26" s="16">
        <f t="shared" si="7"/>
        <v>0</v>
      </c>
      <c r="AE26" s="16">
        <f t="shared" si="7"/>
        <v>0</v>
      </c>
      <c r="AF26" s="16">
        <f t="shared" si="7"/>
        <v>0</v>
      </c>
      <c r="AG26" s="16">
        <f>AG27</f>
        <v>46.894460000000002</v>
      </c>
      <c r="AH26" s="16">
        <f t="shared" si="7"/>
        <v>0</v>
      </c>
      <c r="AI26" s="16">
        <f t="shared" si="7"/>
        <v>0</v>
      </c>
      <c r="AJ26" s="16">
        <f t="shared" si="7"/>
        <v>34.47</v>
      </c>
      <c r="AK26" s="16">
        <f t="shared" si="7"/>
        <v>0</v>
      </c>
      <c r="AL26" s="16">
        <f t="shared" si="7"/>
        <v>0</v>
      </c>
    </row>
    <row r="27" spans="1:38" s="18" customFormat="1" ht="15" customHeight="1" x14ac:dyDescent="0.2">
      <c r="A27" s="13" t="s">
        <v>85</v>
      </c>
      <c r="B27" s="14" t="s">
        <v>86</v>
      </c>
      <c r="C27" s="15" t="s">
        <v>58</v>
      </c>
      <c r="D27" s="16">
        <f t="shared" ref="D27:AE27" si="8">D28+D30+D32</f>
        <v>0</v>
      </c>
      <c r="E27" s="16">
        <f>E29+E31+E32</f>
        <v>11.723615000000001</v>
      </c>
      <c r="F27" s="16">
        <f t="shared" si="8"/>
        <v>0</v>
      </c>
      <c r="G27" s="16">
        <f t="shared" si="8"/>
        <v>0</v>
      </c>
      <c r="H27" s="16">
        <f>H29+H31+H32</f>
        <v>4.3499999999999996</v>
      </c>
      <c r="I27" s="16">
        <f t="shared" si="8"/>
        <v>0</v>
      </c>
      <c r="J27" s="16">
        <f t="shared" si="8"/>
        <v>0</v>
      </c>
      <c r="K27" s="16">
        <f t="shared" si="8"/>
        <v>0</v>
      </c>
      <c r="L27" s="16">
        <f>L29+L31+L32</f>
        <v>11.723615000000001</v>
      </c>
      <c r="M27" s="16">
        <f t="shared" si="8"/>
        <v>0</v>
      </c>
      <c r="N27" s="16">
        <f t="shared" si="8"/>
        <v>0</v>
      </c>
      <c r="O27" s="16">
        <f>O29+O31+O32</f>
        <v>7.5</v>
      </c>
      <c r="P27" s="16">
        <f t="shared" si="8"/>
        <v>0</v>
      </c>
      <c r="Q27" s="16">
        <f t="shared" si="8"/>
        <v>0</v>
      </c>
      <c r="R27" s="16">
        <f t="shared" si="8"/>
        <v>0</v>
      </c>
      <c r="S27" s="16">
        <f>S29+S31+S32</f>
        <v>11.723615000000001</v>
      </c>
      <c r="T27" s="16">
        <f t="shared" si="8"/>
        <v>0</v>
      </c>
      <c r="U27" s="16">
        <f t="shared" si="8"/>
        <v>0</v>
      </c>
      <c r="V27" s="16">
        <f>V29+V31+V32</f>
        <v>10.5</v>
      </c>
      <c r="W27" s="16">
        <f t="shared" si="8"/>
        <v>0</v>
      </c>
      <c r="X27" s="16">
        <f t="shared" si="8"/>
        <v>0</v>
      </c>
      <c r="Y27" s="16">
        <f t="shared" si="8"/>
        <v>0</v>
      </c>
      <c r="Z27" s="16">
        <f>Z28+Z30+Z32</f>
        <v>11.723615000000001</v>
      </c>
      <c r="AA27" s="16">
        <f t="shared" si="8"/>
        <v>0</v>
      </c>
      <c r="AB27" s="16">
        <f t="shared" si="8"/>
        <v>0</v>
      </c>
      <c r="AC27" s="16">
        <f>AC28+AC30+AC32</f>
        <v>12.120000000000001</v>
      </c>
      <c r="AD27" s="16">
        <f t="shared" si="8"/>
        <v>0</v>
      </c>
      <c r="AE27" s="16">
        <f t="shared" si="8"/>
        <v>0</v>
      </c>
      <c r="AF27" s="16">
        <v>0</v>
      </c>
      <c r="AG27" s="16">
        <f>E27+L27+S27+Z27</f>
        <v>46.894460000000002</v>
      </c>
      <c r="AH27" s="16">
        <f t="shared" ref="AH27:AH36" si="9">F27+M27+T27+AA27</f>
        <v>0</v>
      </c>
      <c r="AI27" s="16">
        <f t="shared" ref="AI27:AI36" si="10">G27+N27+U27+AB27</f>
        <v>0</v>
      </c>
      <c r="AJ27" s="16">
        <f t="shared" ref="AJ27:AJ36" si="11">H27+O27+V27+AC27</f>
        <v>34.47</v>
      </c>
      <c r="AK27" s="16">
        <f t="shared" ref="AJ27:AK36" si="12">I27+P27+W27+AD27</f>
        <v>0</v>
      </c>
      <c r="AL27" s="16">
        <f t="shared" ref="AL27:AL35" si="13">J27+Q27+X27+AE27</f>
        <v>0</v>
      </c>
    </row>
    <row r="28" spans="1:38" s="18" customFormat="1" ht="28.5" customHeight="1" x14ac:dyDescent="0.2">
      <c r="A28" s="13" t="s">
        <v>87</v>
      </c>
      <c r="B28" s="14" t="s">
        <v>88</v>
      </c>
      <c r="C28" s="15" t="s">
        <v>58</v>
      </c>
      <c r="D28" s="16">
        <f>D29</f>
        <v>0</v>
      </c>
      <c r="E28" s="16">
        <f t="shared" ref="E28:AB28" si="14">E29</f>
        <v>2.3820674999999998</v>
      </c>
      <c r="F28" s="16">
        <f t="shared" si="14"/>
        <v>0</v>
      </c>
      <c r="G28" s="16">
        <f t="shared" si="14"/>
        <v>0</v>
      </c>
      <c r="H28" s="16">
        <f t="shared" si="14"/>
        <v>3.6</v>
      </c>
      <c r="I28" s="16">
        <f t="shared" si="14"/>
        <v>0</v>
      </c>
      <c r="J28" s="16">
        <f t="shared" si="14"/>
        <v>0</v>
      </c>
      <c r="K28" s="16">
        <f t="shared" si="14"/>
        <v>0</v>
      </c>
      <c r="L28" s="20">
        <v>0</v>
      </c>
      <c r="M28" s="20">
        <v>0</v>
      </c>
      <c r="N28" s="20">
        <v>0</v>
      </c>
      <c r="O28" s="16">
        <f t="shared" si="14"/>
        <v>3.75</v>
      </c>
      <c r="P28" s="16">
        <f t="shared" si="14"/>
        <v>0</v>
      </c>
      <c r="Q28" s="16">
        <f t="shared" si="14"/>
        <v>0</v>
      </c>
      <c r="R28" s="16">
        <f t="shared" si="14"/>
        <v>0</v>
      </c>
      <c r="S28" s="20">
        <v>0</v>
      </c>
      <c r="T28" s="20">
        <v>0</v>
      </c>
      <c r="U28" s="20">
        <v>0</v>
      </c>
      <c r="V28" s="20">
        <v>0</v>
      </c>
      <c r="W28" s="16">
        <f t="shared" si="14"/>
        <v>0</v>
      </c>
      <c r="X28" s="16">
        <f t="shared" si="14"/>
        <v>0</v>
      </c>
      <c r="Y28" s="16">
        <f t="shared" si="14"/>
        <v>0</v>
      </c>
      <c r="Z28" s="16">
        <f t="shared" si="14"/>
        <v>2.3820674999999998</v>
      </c>
      <c r="AA28" s="16">
        <f>AA29</f>
        <v>0</v>
      </c>
      <c r="AB28" s="16">
        <f t="shared" si="14"/>
        <v>0</v>
      </c>
      <c r="AC28" s="16">
        <f>3.6+5.88</f>
        <v>9.48</v>
      </c>
      <c r="AD28" s="16">
        <f>AD29</f>
        <v>0</v>
      </c>
      <c r="AE28" s="16">
        <f>AE29</f>
        <v>0</v>
      </c>
      <c r="AF28" s="16">
        <v>0</v>
      </c>
      <c r="AG28" s="16">
        <f>E29+L29+S29+Z28</f>
        <v>9.5282699999999991</v>
      </c>
      <c r="AH28" s="16">
        <f t="shared" si="9"/>
        <v>0</v>
      </c>
      <c r="AI28" s="16">
        <f t="shared" si="10"/>
        <v>0</v>
      </c>
      <c r="AJ28" s="16">
        <f>H29+O29+V29+AC28</f>
        <v>23.58</v>
      </c>
      <c r="AK28" s="16">
        <f t="shared" si="12"/>
        <v>0</v>
      </c>
      <c r="AL28" s="16">
        <f t="shared" si="13"/>
        <v>0</v>
      </c>
    </row>
    <row r="29" spans="1:38" s="18" customFormat="1" ht="15" customHeight="1" x14ac:dyDescent="0.2">
      <c r="A29" s="13" t="s">
        <v>89</v>
      </c>
      <c r="B29" s="14" t="s">
        <v>89</v>
      </c>
      <c r="C29" s="15" t="s">
        <v>58</v>
      </c>
      <c r="D29" s="16">
        <v>0</v>
      </c>
      <c r="E29" s="16">
        <v>2.3820674999999998</v>
      </c>
      <c r="F29" s="16">
        <v>0</v>
      </c>
      <c r="G29" s="16">
        <v>0</v>
      </c>
      <c r="H29" s="16">
        <v>3.6</v>
      </c>
      <c r="I29" s="16">
        <v>0</v>
      </c>
      <c r="J29" s="16">
        <v>0</v>
      </c>
      <c r="K29" s="16">
        <v>0</v>
      </c>
      <c r="L29" s="20">
        <v>2.3820674999999998</v>
      </c>
      <c r="M29" s="16">
        <v>0</v>
      </c>
      <c r="N29" s="16">
        <v>0</v>
      </c>
      <c r="O29" s="20">
        <v>3.75</v>
      </c>
      <c r="P29" s="16">
        <v>0</v>
      </c>
      <c r="Q29" s="16">
        <v>0</v>
      </c>
      <c r="R29" s="16">
        <v>0</v>
      </c>
      <c r="S29" s="20">
        <v>2.3820674999999998</v>
      </c>
      <c r="T29" s="16">
        <v>0</v>
      </c>
      <c r="U29" s="16">
        <v>0</v>
      </c>
      <c r="V29" s="20">
        <f>3+3.75</f>
        <v>6.75</v>
      </c>
      <c r="W29" s="16">
        <v>0</v>
      </c>
      <c r="X29" s="16">
        <v>0</v>
      </c>
      <c r="Y29" s="16">
        <v>0</v>
      </c>
      <c r="Z29" s="16">
        <v>2.3820674999999998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f>E29+L29+S29+Z29</f>
        <v>9.5282699999999991</v>
      </c>
      <c r="AH29" s="16">
        <f t="shared" si="9"/>
        <v>0</v>
      </c>
      <c r="AI29" s="16">
        <f t="shared" si="10"/>
        <v>0</v>
      </c>
      <c r="AJ29" s="16">
        <f t="shared" si="12"/>
        <v>14.1</v>
      </c>
      <c r="AK29" s="16">
        <f t="shared" si="12"/>
        <v>0</v>
      </c>
      <c r="AL29" s="16">
        <f t="shared" si="13"/>
        <v>0</v>
      </c>
    </row>
    <row r="30" spans="1:38" s="18" customFormat="1" ht="26.25" customHeight="1" x14ac:dyDescent="0.2">
      <c r="A30" s="13" t="s">
        <v>90</v>
      </c>
      <c r="B30" s="14" t="s">
        <v>91</v>
      </c>
      <c r="C30" s="15" t="s">
        <v>58</v>
      </c>
      <c r="D30" s="16">
        <f t="shared" ref="D30:AE30" si="15">D31</f>
        <v>0</v>
      </c>
      <c r="E30" s="16">
        <f t="shared" si="15"/>
        <v>9.3415475000000008</v>
      </c>
      <c r="F30" s="16">
        <f t="shared" si="15"/>
        <v>0</v>
      </c>
      <c r="G30" s="16">
        <f t="shared" si="15"/>
        <v>0</v>
      </c>
      <c r="H30" s="16">
        <f t="shared" si="15"/>
        <v>0.75</v>
      </c>
      <c r="I30" s="16">
        <f t="shared" si="15"/>
        <v>0</v>
      </c>
      <c r="J30" s="16">
        <f t="shared" si="15"/>
        <v>0</v>
      </c>
      <c r="K30" s="16">
        <f t="shared" si="15"/>
        <v>0</v>
      </c>
      <c r="L30" s="20">
        <v>0</v>
      </c>
      <c r="M30" s="20">
        <v>0</v>
      </c>
      <c r="N30" s="20">
        <v>0</v>
      </c>
      <c r="O30" s="16">
        <f t="shared" si="15"/>
        <v>3.75</v>
      </c>
      <c r="P30" s="16">
        <f t="shared" si="15"/>
        <v>0</v>
      </c>
      <c r="Q30" s="16">
        <f t="shared" si="15"/>
        <v>0</v>
      </c>
      <c r="R30" s="16">
        <f t="shared" si="15"/>
        <v>0</v>
      </c>
      <c r="S30" s="20">
        <v>0</v>
      </c>
      <c r="T30" s="20">
        <v>0</v>
      </c>
      <c r="U30" s="20">
        <v>0</v>
      </c>
      <c r="V30" s="20">
        <v>0</v>
      </c>
      <c r="W30" s="16">
        <f t="shared" si="15"/>
        <v>0</v>
      </c>
      <c r="X30" s="16">
        <f t="shared" si="15"/>
        <v>0</v>
      </c>
      <c r="Y30" s="16">
        <f t="shared" si="15"/>
        <v>0</v>
      </c>
      <c r="Z30" s="16">
        <f t="shared" si="15"/>
        <v>9.3415475000000008</v>
      </c>
      <c r="AA30" s="16">
        <f t="shared" si="15"/>
        <v>0</v>
      </c>
      <c r="AB30" s="16">
        <f t="shared" si="15"/>
        <v>0</v>
      </c>
      <c r="AC30" s="16">
        <f t="shared" si="15"/>
        <v>2.6399999999999997</v>
      </c>
      <c r="AD30" s="16">
        <f t="shared" si="15"/>
        <v>0</v>
      </c>
      <c r="AE30" s="16">
        <f t="shared" si="15"/>
        <v>0</v>
      </c>
      <c r="AF30" s="16">
        <v>0</v>
      </c>
      <c r="AG30" s="16">
        <f>E31+L31+S31+Z30</f>
        <v>37.366190000000003</v>
      </c>
      <c r="AH30" s="16">
        <f t="shared" si="9"/>
        <v>0</v>
      </c>
      <c r="AI30" s="16">
        <f t="shared" si="10"/>
        <v>0</v>
      </c>
      <c r="AJ30" s="16">
        <f>H31+O31+V31+AC30</f>
        <v>10.89</v>
      </c>
      <c r="AK30" s="16">
        <f t="shared" si="12"/>
        <v>0</v>
      </c>
      <c r="AL30" s="16">
        <f t="shared" si="13"/>
        <v>0</v>
      </c>
    </row>
    <row r="31" spans="1:38" s="18" customFormat="1" ht="15" customHeight="1" x14ac:dyDescent="0.2">
      <c r="A31" s="13" t="s">
        <v>89</v>
      </c>
      <c r="B31" s="14" t="s">
        <v>89</v>
      </c>
      <c r="C31" s="15" t="s">
        <v>58</v>
      </c>
      <c r="D31" s="16">
        <v>0</v>
      </c>
      <c r="E31" s="20">
        <v>9.3415475000000008</v>
      </c>
      <c r="F31" s="16">
        <v>0</v>
      </c>
      <c r="G31" s="16">
        <v>0</v>
      </c>
      <c r="H31" s="20">
        <v>0.75</v>
      </c>
      <c r="I31" s="16">
        <v>0</v>
      </c>
      <c r="J31" s="16">
        <v>0</v>
      </c>
      <c r="K31" s="16">
        <v>0</v>
      </c>
      <c r="L31" s="20">
        <v>9.3415475000000008</v>
      </c>
      <c r="M31" s="16">
        <v>0</v>
      </c>
      <c r="N31" s="16">
        <v>0</v>
      </c>
      <c r="O31" s="20">
        <f>3+0.75</f>
        <v>3.75</v>
      </c>
      <c r="P31" s="16">
        <v>0</v>
      </c>
      <c r="Q31" s="16">
        <v>0</v>
      </c>
      <c r="R31" s="16">
        <v>0</v>
      </c>
      <c r="S31" s="20">
        <v>9.3415475000000008</v>
      </c>
      <c r="T31" s="16">
        <v>0</v>
      </c>
      <c r="U31" s="16">
        <v>0</v>
      </c>
      <c r="V31" s="20">
        <f>3+0.75</f>
        <v>3.75</v>
      </c>
      <c r="W31" s="16">
        <v>0</v>
      </c>
      <c r="X31" s="16">
        <v>0</v>
      </c>
      <c r="Y31" s="16">
        <v>0</v>
      </c>
      <c r="Z31" s="16">
        <v>9.3415475000000008</v>
      </c>
      <c r="AA31" s="16">
        <v>0</v>
      </c>
      <c r="AB31" s="16">
        <v>0</v>
      </c>
      <c r="AC31" s="16">
        <f>0.75+1.89</f>
        <v>2.6399999999999997</v>
      </c>
      <c r="AD31" s="16">
        <v>0</v>
      </c>
      <c r="AE31" s="16">
        <v>0</v>
      </c>
      <c r="AF31" s="16">
        <v>0</v>
      </c>
      <c r="AG31" s="16">
        <f>E31+L31+S31+Z31</f>
        <v>37.366190000000003</v>
      </c>
      <c r="AH31" s="16">
        <f t="shared" si="9"/>
        <v>0</v>
      </c>
      <c r="AI31" s="16">
        <f t="shared" si="10"/>
        <v>0</v>
      </c>
      <c r="AJ31" s="16">
        <f t="shared" si="12"/>
        <v>10.89</v>
      </c>
      <c r="AK31" s="16">
        <f t="shared" si="12"/>
        <v>0</v>
      </c>
      <c r="AL31" s="16">
        <f t="shared" si="13"/>
        <v>0</v>
      </c>
    </row>
    <row r="32" spans="1:38" s="18" customFormat="1" ht="25.5" customHeight="1" x14ac:dyDescent="0.2">
      <c r="A32" s="13" t="s">
        <v>92</v>
      </c>
      <c r="B32" s="14" t="s">
        <v>93</v>
      </c>
      <c r="C32" s="15" t="s">
        <v>58</v>
      </c>
      <c r="D32" s="16">
        <f t="shared" ref="D32:AE32" si="16">D33</f>
        <v>0</v>
      </c>
      <c r="E32" s="16">
        <f t="shared" si="16"/>
        <v>0</v>
      </c>
      <c r="F32" s="16">
        <f t="shared" si="16"/>
        <v>0</v>
      </c>
      <c r="G32" s="16">
        <f t="shared" si="16"/>
        <v>0</v>
      </c>
      <c r="H32" s="16">
        <f t="shared" si="16"/>
        <v>0</v>
      </c>
      <c r="I32" s="16">
        <f t="shared" si="16"/>
        <v>0</v>
      </c>
      <c r="J32" s="16">
        <f t="shared" si="16"/>
        <v>0</v>
      </c>
      <c r="K32" s="16">
        <f t="shared" si="16"/>
        <v>0</v>
      </c>
      <c r="L32" s="16">
        <f t="shared" si="16"/>
        <v>0</v>
      </c>
      <c r="M32" s="16">
        <f t="shared" si="16"/>
        <v>0</v>
      </c>
      <c r="N32" s="16">
        <f t="shared" si="16"/>
        <v>0</v>
      </c>
      <c r="O32" s="16">
        <f t="shared" si="16"/>
        <v>0</v>
      </c>
      <c r="P32" s="16">
        <f t="shared" si="16"/>
        <v>0</v>
      </c>
      <c r="Q32" s="16">
        <f t="shared" si="16"/>
        <v>0</v>
      </c>
      <c r="R32" s="16">
        <f t="shared" si="16"/>
        <v>0</v>
      </c>
      <c r="S32" s="16">
        <f t="shared" si="16"/>
        <v>0</v>
      </c>
      <c r="T32" s="16">
        <f t="shared" si="16"/>
        <v>0</v>
      </c>
      <c r="U32" s="16">
        <f t="shared" si="16"/>
        <v>0</v>
      </c>
      <c r="V32" s="16">
        <f t="shared" si="16"/>
        <v>0</v>
      </c>
      <c r="W32" s="16">
        <f t="shared" si="16"/>
        <v>0</v>
      </c>
      <c r="X32" s="16">
        <f t="shared" si="16"/>
        <v>0</v>
      </c>
      <c r="Y32" s="16">
        <f t="shared" si="16"/>
        <v>0</v>
      </c>
      <c r="Z32" s="16">
        <f t="shared" si="16"/>
        <v>0</v>
      </c>
      <c r="AA32" s="16">
        <f t="shared" si="16"/>
        <v>0</v>
      </c>
      <c r="AB32" s="16">
        <f t="shared" si="16"/>
        <v>0</v>
      </c>
      <c r="AC32" s="16">
        <f t="shared" si="16"/>
        <v>0</v>
      </c>
      <c r="AD32" s="16">
        <f t="shared" si="16"/>
        <v>0</v>
      </c>
      <c r="AE32" s="16">
        <f t="shared" si="16"/>
        <v>0</v>
      </c>
      <c r="AF32" s="16">
        <v>0</v>
      </c>
      <c r="AG32" s="16">
        <f t="shared" ref="AG32:AG34" si="17">E32+L32+S32+Z32</f>
        <v>0</v>
      </c>
      <c r="AH32" s="16">
        <f t="shared" si="9"/>
        <v>0</v>
      </c>
      <c r="AI32" s="16">
        <f t="shared" si="10"/>
        <v>0</v>
      </c>
      <c r="AJ32" s="16">
        <f t="shared" si="11"/>
        <v>0</v>
      </c>
      <c r="AK32" s="16">
        <f t="shared" si="12"/>
        <v>0</v>
      </c>
      <c r="AL32" s="16">
        <f t="shared" si="13"/>
        <v>0</v>
      </c>
    </row>
    <row r="33" spans="1:38" s="18" customFormat="1" ht="15" customHeight="1" x14ac:dyDescent="0.2">
      <c r="A33" s="13" t="s">
        <v>89</v>
      </c>
      <c r="B33" s="14" t="s">
        <v>89</v>
      </c>
      <c r="C33" s="15" t="s">
        <v>58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f t="shared" si="17"/>
        <v>0</v>
      </c>
      <c r="AH33" s="16">
        <f t="shared" si="9"/>
        <v>0</v>
      </c>
      <c r="AI33" s="16">
        <f t="shared" si="10"/>
        <v>0</v>
      </c>
      <c r="AJ33" s="16">
        <f t="shared" si="11"/>
        <v>0</v>
      </c>
      <c r="AK33" s="16">
        <f t="shared" si="12"/>
        <v>0</v>
      </c>
      <c r="AL33" s="16">
        <f t="shared" si="13"/>
        <v>0</v>
      </c>
    </row>
    <row r="34" spans="1:38" s="18" customFormat="1" ht="15" customHeight="1" x14ac:dyDescent="0.2">
      <c r="A34" s="13" t="s">
        <v>56</v>
      </c>
      <c r="B34" s="14" t="s">
        <v>57</v>
      </c>
      <c r="C34" s="15" t="s">
        <v>58</v>
      </c>
      <c r="D34" s="16">
        <f t="shared" ref="D34:AF34" si="18">D35+D71+D91</f>
        <v>0</v>
      </c>
      <c r="E34" s="16">
        <f t="shared" si="18"/>
        <v>3.8238297799999996</v>
      </c>
      <c r="F34" s="16">
        <f t="shared" si="18"/>
        <v>0</v>
      </c>
      <c r="G34" s="16">
        <f t="shared" si="18"/>
        <v>0</v>
      </c>
      <c r="H34" s="16">
        <f t="shared" si="18"/>
        <v>2.6</v>
      </c>
      <c r="I34" s="16">
        <f t="shared" si="18"/>
        <v>0</v>
      </c>
      <c r="J34" s="16">
        <f t="shared" si="18"/>
        <v>201</v>
      </c>
      <c r="K34" s="16">
        <f t="shared" si="18"/>
        <v>0</v>
      </c>
      <c r="L34" s="16">
        <f t="shared" si="18"/>
        <v>2.158121</v>
      </c>
      <c r="M34" s="16">
        <f t="shared" si="18"/>
        <v>0.4</v>
      </c>
      <c r="N34" s="16">
        <f t="shared" si="18"/>
        <v>0</v>
      </c>
      <c r="O34" s="16">
        <f t="shared" si="18"/>
        <v>0.3</v>
      </c>
      <c r="P34" s="16">
        <f t="shared" si="18"/>
        <v>0</v>
      </c>
      <c r="Q34" s="16">
        <f t="shared" si="18"/>
        <v>159</v>
      </c>
      <c r="R34" s="16">
        <f t="shared" si="18"/>
        <v>0</v>
      </c>
      <c r="S34" s="16">
        <f t="shared" si="18"/>
        <v>22.376318000000001</v>
      </c>
      <c r="T34" s="16">
        <f t="shared" si="18"/>
        <v>0.313</v>
      </c>
      <c r="U34" s="16">
        <f t="shared" si="18"/>
        <v>0</v>
      </c>
      <c r="V34" s="16">
        <f t="shared" si="18"/>
        <v>8.5060000000000002</v>
      </c>
      <c r="W34" s="16">
        <f t="shared" si="18"/>
        <v>0</v>
      </c>
      <c r="X34" s="16">
        <f t="shared" si="18"/>
        <v>69</v>
      </c>
      <c r="Y34" s="16">
        <f t="shared" si="18"/>
        <v>0</v>
      </c>
      <c r="Z34" s="16">
        <f t="shared" si="18"/>
        <v>96.147675750000005</v>
      </c>
      <c r="AA34" s="16">
        <f t="shared" si="18"/>
        <v>4.9000000000000004</v>
      </c>
      <c r="AB34" s="16">
        <f t="shared" si="18"/>
        <v>0</v>
      </c>
      <c r="AC34" s="16">
        <f t="shared" si="18"/>
        <v>45.68</v>
      </c>
      <c r="AD34" s="16">
        <f t="shared" si="18"/>
        <v>0</v>
      </c>
      <c r="AE34" s="16">
        <f t="shared" si="18"/>
        <v>350</v>
      </c>
      <c r="AF34" s="16">
        <f t="shared" si="18"/>
        <v>0</v>
      </c>
      <c r="AG34" s="16">
        <f t="shared" si="17"/>
        <v>124.50594453000001</v>
      </c>
      <c r="AH34" s="16">
        <f t="shared" si="9"/>
        <v>5.6130000000000004</v>
      </c>
      <c r="AI34" s="16">
        <f t="shared" si="10"/>
        <v>0</v>
      </c>
      <c r="AJ34" s="16">
        <f t="shared" si="11"/>
        <v>57.085999999999999</v>
      </c>
      <c r="AK34" s="16">
        <f t="shared" si="12"/>
        <v>0</v>
      </c>
      <c r="AL34" s="16">
        <f t="shared" si="13"/>
        <v>779</v>
      </c>
    </row>
    <row r="35" spans="1:38" s="18" customFormat="1" ht="25.5" customHeight="1" x14ac:dyDescent="0.2">
      <c r="A35" s="13" t="s">
        <v>59</v>
      </c>
      <c r="B35" s="14" t="s">
        <v>60</v>
      </c>
      <c r="C35" s="15" t="s">
        <v>58</v>
      </c>
      <c r="D35" s="16">
        <f t="shared" ref="D35:AE35" si="19">D36+D69</f>
        <v>0</v>
      </c>
      <c r="E35" s="16">
        <f t="shared" si="19"/>
        <v>0</v>
      </c>
      <c r="F35" s="16">
        <f t="shared" si="19"/>
        <v>0</v>
      </c>
      <c r="G35" s="16">
        <f t="shared" si="19"/>
        <v>0</v>
      </c>
      <c r="H35" s="16">
        <f t="shared" si="19"/>
        <v>0</v>
      </c>
      <c r="I35" s="16">
        <f t="shared" si="19"/>
        <v>0</v>
      </c>
      <c r="J35" s="16">
        <f t="shared" si="19"/>
        <v>0</v>
      </c>
      <c r="K35" s="16">
        <f t="shared" si="19"/>
        <v>0</v>
      </c>
      <c r="L35" s="16">
        <f t="shared" si="19"/>
        <v>1</v>
      </c>
      <c r="M35" s="16">
        <f t="shared" si="19"/>
        <v>0.4</v>
      </c>
      <c r="N35" s="16">
        <f t="shared" si="19"/>
        <v>0</v>
      </c>
      <c r="O35" s="16">
        <f t="shared" si="19"/>
        <v>0</v>
      </c>
      <c r="P35" s="16">
        <f t="shared" si="19"/>
        <v>0</v>
      </c>
      <c r="Q35" s="16">
        <f t="shared" si="19"/>
        <v>0</v>
      </c>
      <c r="R35" s="16">
        <f t="shared" si="19"/>
        <v>0</v>
      </c>
      <c r="S35" s="16">
        <f t="shared" si="19"/>
        <v>11.526752</v>
      </c>
      <c r="T35" s="16">
        <f t="shared" si="19"/>
        <v>0.313</v>
      </c>
      <c r="U35" s="16">
        <f t="shared" si="19"/>
        <v>0</v>
      </c>
      <c r="V35" s="16">
        <f t="shared" si="19"/>
        <v>0</v>
      </c>
      <c r="W35" s="16">
        <f t="shared" si="19"/>
        <v>0</v>
      </c>
      <c r="X35" s="16">
        <f t="shared" si="19"/>
        <v>19</v>
      </c>
      <c r="Y35" s="16">
        <f t="shared" si="19"/>
        <v>0</v>
      </c>
      <c r="Z35" s="16">
        <f t="shared" si="19"/>
        <v>39.388252000000001</v>
      </c>
      <c r="AA35" s="16">
        <f t="shared" si="19"/>
        <v>4.9000000000000004</v>
      </c>
      <c r="AB35" s="16">
        <f t="shared" si="19"/>
        <v>0</v>
      </c>
      <c r="AC35" s="16">
        <f t="shared" si="19"/>
        <v>0.26</v>
      </c>
      <c r="AD35" s="16">
        <f t="shared" si="19"/>
        <v>0</v>
      </c>
      <c r="AE35" s="16">
        <f t="shared" si="19"/>
        <v>0</v>
      </c>
      <c r="AF35" s="16">
        <f t="shared" ref="AF35" si="20">AF36</f>
        <v>0</v>
      </c>
      <c r="AG35" s="16">
        <f>E35+L35+S35+Z35</f>
        <v>51.915004000000003</v>
      </c>
      <c r="AH35" s="16">
        <f t="shared" si="9"/>
        <v>5.6130000000000004</v>
      </c>
      <c r="AI35" s="16">
        <f t="shared" si="10"/>
        <v>0</v>
      </c>
      <c r="AJ35" s="16">
        <f t="shared" si="11"/>
        <v>0.26</v>
      </c>
      <c r="AK35" s="16">
        <f t="shared" si="12"/>
        <v>0</v>
      </c>
      <c r="AL35" s="16">
        <f t="shared" si="13"/>
        <v>19</v>
      </c>
    </row>
    <row r="36" spans="1:38" s="18" customFormat="1" ht="15" customHeight="1" x14ac:dyDescent="0.2">
      <c r="A36" s="13" t="s">
        <v>61</v>
      </c>
      <c r="B36" s="14" t="s">
        <v>62</v>
      </c>
      <c r="C36" s="15" t="s">
        <v>58</v>
      </c>
      <c r="D36" s="16">
        <f>SUM(D49:D68)</f>
        <v>0</v>
      </c>
      <c r="E36" s="16">
        <f t="shared" ref="E36:Y36" si="21">SUM(E44:E68)</f>
        <v>0</v>
      </c>
      <c r="F36" s="16">
        <f t="shared" si="21"/>
        <v>0</v>
      </c>
      <c r="G36" s="16">
        <f t="shared" si="21"/>
        <v>0</v>
      </c>
      <c r="H36" s="16">
        <f t="shared" si="21"/>
        <v>0</v>
      </c>
      <c r="I36" s="16">
        <f t="shared" si="21"/>
        <v>0</v>
      </c>
      <c r="J36" s="16">
        <f t="shared" si="21"/>
        <v>0</v>
      </c>
      <c r="K36" s="16">
        <f t="shared" si="21"/>
        <v>0</v>
      </c>
      <c r="L36" s="16">
        <f t="shared" si="21"/>
        <v>1</v>
      </c>
      <c r="M36" s="16">
        <f t="shared" si="21"/>
        <v>0.4</v>
      </c>
      <c r="N36" s="16">
        <f t="shared" si="21"/>
        <v>0</v>
      </c>
      <c r="O36" s="16">
        <f t="shared" si="21"/>
        <v>0</v>
      </c>
      <c r="P36" s="16">
        <f t="shared" si="21"/>
        <v>0</v>
      </c>
      <c r="Q36" s="16">
        <f t="shared" si="21"/>
        <v>0</v>
      </c>
      <c r="R36" s="16">
        <f t="shared" si="21"/>
        <v>0</v>
      </c>
      <c r="S36" s="16">
        <f t="shared" si="21"/>
        <v>10.186752</v>
      </c>
      <c r="T36" s="16">
        <f t="shared" si="21"/>
        <v>0.25</v>
      </c>
      <c r="U36" s="16">
        <f t="shared" si="21"/>
        <v>0</v>
      </c>
      <c r="V36" s="16">
        <f t="shared" si="21"/>
        <v>0</v>
      </c>
      <c r="W36" s="16">
        <f t="shared" si="21"/>
        <v>0</v>
      </c>
      <c r="X36" s="16">
        <f t="shared" si="21"/>
        <v>19</v>
      </c>
      <c r="Y36" s="16">
        <f t="shared" si="21"/>
        <v>0</v>
      </c>
      <c r="Z36" s="16">
        <f>SUM(Z37:Z68)</f>
        <v>39.388252000000001</v>
      </c>
      <c r="AA36" s="16">
        <f t="shared" ref="AA36:AE36" si="22">SUM(AA37:AA68)</f>
        <v>4.9000000000000004</v>
      </c>
      <c r="AB36" s="16">
        <f>SUM(AB38:AB68)</f>
        <v>0</v>
      </c>
      <c r="AC36" s="16">
        <f t="shared" si="22"/>
        <v>0.26</v>
      </c>
      <c r="AD36" s="16">
        <f t="shared" si="22"/>
        <v>0</v>
      </c>
      <c r="AE36" s="16">
        <f t="shared" si="22"/>
        <v>0</v>
      </c>
      <c r="AF36" s="16">
        <f>SUM(AF50:AF52)</f>
        <v>0</v>
      </c>
      <c r="AG36" s="16">
        <f>E36+L36+S36+Z36</f>
        <v>50.575004</v>
      </c>
      <c r="AH36" s="16">
        <f t="shared" si="9"/>
        <v>5.5500000000000007</v>
      </c>
      <c r="AI36" s="16">
        <f t="shared" si="10"/>
        <v>0</v>
      </c>
      <c r="AJ36" s="16">
        <f t="shared" si="11"/>
        <v>0.26</v>
      </c>
      <c r="AK36" s="16">
        <f t="shared" si="12"/>
        <v>0</v>
      </c>
      <c r="AL36" s="16">
        <f>J36+Q36+X36+AE36</f>
        <v>19</v>
      </c>
    </row>
    <row r="37" spans="1:38" s="18" customFormat="1" ht="15" customHeight="1" x14ac:dyDescent="0.2">
      <c r="A37" s="13" t="s">
        <v>247</v>
      </c>
      <c r="B37" s="53" t="s">
        <v>251</v>
      </c>
      <c r="C37" s="21" t="s">
        <v>252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9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f t="shared" ref="AF37:AF43" si="23">SUM(AF51:AF53)</f>
        <v>0</v>
      </c>
      <c r="AG37" s="16">
        <f t="shared" ref="AG37:AG43" si="24">E37+L37+S37+Z37</f>
        <v>9</v>
      </c>
      <c r="AH37" s="16">
        <f t="shared" ref="AH37:AH43" si="25">F37+M37+T37+AA37</f>
        <v>0</v>
      </c>
      <c r="AI37" s="16">
        <f t="shared" ref="AI37:AI43" si="26">G37+N37+U37+AB37</f>
        <v>0</v>
      </c>
      <c r="AJ37" s="16">
        <f t="shared" ref="AJ37:AJ43" si="27">H37+O37+V37+AC37</f>
        <v>0</v>
      </c>
      <c r="AK37" s="16">
        <f t="shared" ref="AK37:AK43" si="28">I37+P37+W37+AD37</f>
        <v>0</v>
      </c>
      <c r="AL37" s="16">
        <f t="shared" ref="AL37:AL43" si="29">J37+Q37+X37+AE37</f>
        <v>0</v>
      </c>
    </row>
    <row r="38" spans="1:38" s="18" customFormat="1" ht="31.5" customHeight="1" x14ac:dyDescent="0.2">
      <c r="A38" s="13" t="s">
        <v>248</v>
      </c>
      <c r="B38" s="53" t="s">
        <v>253</v>
      </c>
      <c r="C38" s="21" t="s">
        <v>254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4.4345780000000001</v>
      </c>
      <c r="AA38" s="16">
        <v>0.4</v>
      </c>
      <c r="AB38" s="16">
        <v>0</v>
      </c>
      <c r="AC38" s="16">
        <v>0</v>
      </c>
      <c r="AD38" s="16">
        <v>0</v>
      </c>
      <c r="AE38" s="16">
        <v>0</v>
      </c>
      <c r="AF38" s="16">
        <f t="shared" si="23"/>
        <v>0</v>
      </c>
      <c r="AG38" s="16">
        <f t="shared" si="24"/>
        <v>4.4345780000000001</v>
      </c>
      <c r="AH38" s="16">
        <f t="shared" si="25"/>
        <v>0.4</v>
      </c>
      <c r="AI38" s="16">
        <f t="shared" si="26"/>
        <v>0</v>
      </c>
      <c r="AJ38" s="16">
        <f t="shared" si="27"/>
        <v>0</v>
      </c>
      <c r="AK38" s="16">
        <f t="shared" si="28"/>
        <v>0</v>
      </c>
      <c r="AL38" s="16">
        <f t="shared" si="29"/>
        <v>0</v>
      </c>
    </row>
    <row r="39" spans="1:38" s="18" customFormat="1" ht="15" customHeight="1" x14ac:dyDescent="0.2">
      <c r="A39" s="13" t="s">
        <v>182</v>
      </c>
      <c r="B39" s="53" t="s">
        <v>255</v>
      </c>
      <c r="C39" s="21" t="s">
        <v>256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2.5345080000000002</v>
      </c>
      <c r="AA39" s="16">
        <v>0.56999999999999995</v>
      </c>
      <c r="AB39" s="16">
        <v>0</v>
      </c>
      <c r="AC39" s="16">
        <v>0</v>
      </c>
      <c r="AD39" s="16">
        <v>0</v>
      </c>
      <c r="AE39" s="16">
        <v>0</v>
      </c>
      <c r="AF39" s="16">
        <f t="shared" si="23"/>
        <v>0</v>
      </c>
      <c r="AG39" s="16">
        <f t="shared" si="24"/>
        <v>2.5345080000000002</v>
      </c>
      <c r="AH39" s="16">
        <f t="shared" si="25"/>
        <v>0.56999999999999995</v>
      </c>
      <c r="AI39" s="16">
        <f t="shared" si="26"/>
        <v>0</v>
      </c>
      <c r="AJ39" s="16">
        <f t="shared" si="27"/>
        <v>0</v>
      </c>
      <c r="AK39" s="16">
        <f t="shared" si="28"/>
        <v>0</v>
      </c>
      <c r="AL39" s="16">
        <f t="shared" si="29"/>
        <v>0</v>
      </c>
    </row>
    <row r="40" spans="1:38" s="18" customFormat="1" ht="15" customHeight="1" x14ac:dyDescent="0.2">
      <c r="A40" s="13" t="s">
        <v>249</v>
      </c>
      <c r="B40" s="53" t="s">
        <v>257</v>
      </c>
      <c r="C40" s="21" t="s">
        <v>258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2.8139970000000001</v>
      </c>
      <c r="AA40" s="16">
        <v>1.2</v>
      </c>
      <c r="AB40" s="16">
        <v>0</v>
      </c>
      <c r="AC40" s="16">
        <v>0</v>
      </c>
      <c r="AD40" s="16">
        <v>0</v>
      </c>
      <c r="AE40" s="16">
        <v>0</v>
      </c>
      <c r="AF40" s="16">
        <f t="shared" si="23"/>
        <v>0</v>
      </c>
      <c r="AG40" s="16">
        <f t="shared" si="24"/>
        <v>2.8139970000000001</v>
      </c>
      <c r="AH40" s="16">
        <f t="shared" si="25"/>
        <v>1.2</v>
      </c>
      <c r="AI40" s="16">
        <f t="shared" si="26"/>
        <v>0</v>
      </c>
      <c r="AJ40" s="16">
        <f t="shared" si="27"/>
        <v>0</v>
      </c>
      <c r="AK40" s="16">
        <f t="shared" si="28"/>
        <v>0</v>
      </c>
      <c r="AL40" s="16">
        <f t="shared" si="29"/>
        <v>0</v>
      </c>
    </row>
    <row r="41" spans="1:38" s="18" customFormat="1" ht="26.25" customHeight="1" x14ac:dyDescent="0.2">
      <c r="A41" s="13" t="s">
        <v>183</v>
      </c>
      <c r="B41" s="53" t="s">
        <v>259</v>
      </c>
      <c r="C41" s="21" t="s">
        <v>260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0.87746600000000008</v>
      </c>
      <c r="AA41" s="16">
        <v>0.25</v>
      </c>
      <c r="AB41" s="16">
        <v>0</v>
      </c>
      <c r="AC41" s="16">
        <v>0</v>
      </c>
      <c r="AD41" s="16">
        <v>0</v>
      </c>
      <c r="AE41" s="16">
        <v>0</v>
      </c>
      <c r="AF41" s="16">
        <f t="shared" si="23"/>
        <v>0</v>
      </c>
      <c r="AG41" s="16">
        <f t="shared" si="24"/>
        <v>0.87746600000000008</v>
      </c>
      <c r="AH41" s="16">
        <f t="shared" si="25"/>
        <v>0.25</v>
      </c>
      <c r="AI41" s="16">
        <f t="shared" si="26"/>
        <v>0</v>
      </c>
      <c r="AJ41" s="16">
        <f t="shared" si="27"/>
        <v>0</v>
      </c>
      <c r="AK41" s="16">
        <f t="shared" si="28"/>
        <v>0</v>
      </c>
      <c r="AL41" s="16">
        <f t="shared" si="29"/>
        <v>0</v>
      </c>
    </row>
    <row r="42" spans="1:38" s="18" customFormat="1" ht="23.25" customHeight="1" x14ac:dyDescent="0.2">
      <c r="A42" s="13" t="s">
        <v>184</v>
      </c>
      <c r="B42" s="53" t="s">
        <v>261</v>
      </c>
      <c r="C42" s="21" t="s">
        <v>262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8.3696950000000019</v>
      </c>
      <c r="AA42" s="16">
        <v>0.4</v>
      </c>
      <c r="AB42" s="16">
        <v>0</v>
      </c>
      <c r="AC42" s="16">
        <v>0</v>
      </c>
      <c r="AD42" s="16">
        <v>0</v>
      </c>
      <c r="AE42" s="16">
        <v>0</v>
      </c>
      <c r="AF42" s="16">
        <f t="shared" si="23"/>
        <v>0</v>
      </c>
      <c r="AG42" s="16">
        <f t="shared" si="24"/>
        <v>8.3696950000000019</v>
      </c>
      <c r="AH42" s="16">
        <f t="shared" si="25"/>
        <v>0.4</v>
      </c>
      <c r="AI42" s="16">
        <f t="shared" si="26"/>
        <v>0</v>
      </c>
      <c r="AJ42" s="16">
        <f t="shared" si="27"/>
        <v>0</v>
      </c>
      <c r="AK42" s="16">
        <f t="shared" si="28"/>
        <v>0</v>
      </c>
      <c r="AL42" s="16">
        <f t="shared" si="29"/>
        <v>0</v>
      </c>
    </row>
    <row r="43" spans="1:38" s="18" customFormat="1" ht="15" customHeight="1" thickBot="1" x14ac:dyDescent="0.25">
      <c r="A43" s="13" t="s">
        <v>185</v>
      </c>
      <c r="B43" s="44" t="s">
        <v>263</v>
      </c>
      <c r="C43" s="54" t="s">
        <v>264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2.2409999999999997</v>
      </c>
      <c r="AA43" s="16">
        <v>0.4</v>
      </c>
      <c r="AB43" s="16">
        <v>0</v>
      </c>
      <c r="AC43" s="16">
        <v>0</v>
      </c>
      <c r="AD43" s="16">
        <v>0</v>
      </c>
      <c r="AE43" s="16">
        <v>0</v>
      </c>
      <c r="AF43" s="16">
        <f t="shared" si="23"/>
        <v>0</v>
      </c>
      <c r="AG43" s="16">
        <f t="shared" si="24"/>
        <v>2.2409999999999997</v>
      </c>
      <c r="AH43" s="16">
        <f t="shared" si="25"/>
        <v>0.4</v>
      </c>
      <c r="AI43" s="16">
        <f t="shared" si="26"/>
        <v>0</v>
      </c>
      <c r="AJ43" s="16">
        <f t="shared" si="27"/>
        <v>0</v>
      </c>
      <c r="AK43" s="16">
        <f t="shared" si="28"/>
        <v>0</v>
      </c>
      <c r="AL43" s="16">
        <f t="shared" si="29"/>
        <v>0</v>
      </c>
    </row>
    <row r="44" spans="1:38" s="18" customFormat="1" x14ac:dyDescent="0.2">
      <c r="A44" s="13" t="s">
        <v>186</v>
      </c>
      <c r="B44" s="55" t="s">
        <v>220</v>
      </c>
      <c r="C44" s="21" t="s">
        <v>173</v>
      </c>
      <c r="D44" s="16">
        <f>SUM(D52:D71)</f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22">
        <v>2.0223620000000002</v>
      </c>
      <c r="T44" s="16">
        <v>0.25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f>SUM(AF53:AF55)</f>
        <v>0</v>
      </c>
      <c r="AG44" s="16">
        <f t="shared" ref="AG44" si="30">E44+L44+S44+Z44</f>
        <v>2.0223620000000002</v>
      </c>
      <c r="AH44" s="16">
        <f t="shared" ref="AH44" si="31">F44+M44+T44+AA44</f>
        <v>0.25</v>
      </c>
      <c r="AI44" s="16">
        <f t="shared" ref="AI44" si="32">G44+N44+U44+AB44</f>
        <v>0</v>
      </c>
      <c r="AJ44" s="16">
        <f t="shared" ref="AJ44" si="33">H44+O44+V44+AC44</f>
        <v>0</v>
      </c>
      <c r="AK44" s="16">
        <f t="shared" ref="AK44" si="34">I44+P44+W44+AD44</f>
        <v>0</v>
      </c>
      <c r="AL44" s="16">
        <f t="shared" ref="AL44" si="35">J44+Q44+X44+AE44</f>
        <v>0</v>
      </c>
    </row>
    <row r="45" spans="1:38" s="18" customFormat="1" x14ac:dyDescent="0.2">
      <c r="A45" s="13" t="s">
        <v>187</v>
      </c>
      <c r="B45" s="56" t="s">
        <v>240</v>
      </c>
      <c r="C45" s="57" t="s">
        <v>173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2.6684209999999999</v>
      </c>
      <c r="AA45" s="23">
        <v>0.63</v>
      </c>
      <c r="AB45" s="23">
        <v>0</v>
      </c>
      <c r="AC45" s="23">
        <v>0.1</v>
      </c>
      <c r="AD45" s="23">
        <v>0</v>
      </c>
      <c r="AE45" s="23">
        <v>0</v>
      </c>
      <c r="AF45" s="16">
        <f t="shared" ref="AF45:AF48" si="36">SUM(AF54:AF56)</f>
        <v>0</v>
      </c>
      <c r="AG45" s="16">
        <f t="shared" ref="AG45:AG48" si="37">E45+L45+S45+Z45</f>
        <v>2.6684209999999999</v>
      </c>
      <c r="AH45" s="16">
        <f t="shared" ref="AH45:AH48" si="38">F45+M45+T45+AA45</f>
        <v>0.63</v>
      </c>
      <c r="AI45" s="16">
        <f t="shared" ref="AI45:AI48" si="39">G45+N45+U45+AB45</f>
        <v>0</v>
      </c>
      <c r="AJ45" s="16">
        <f t="shared" ref="AJ45:AJ48" si="40">H45+O45+V45+AC45</f>
        <v>0.1</v>
      </c>
      <c r="AK45" s="16">
        <f t="shared" ref="AK45:AK48" si="41">I45+P45+W45+AD45</f>
        <v>0</v>
      </c>
      <c r="AL45" s="16">
        <f t="shared" ref="AL45:AL48" si="42">J45+Q45+X45+AE45</f>
        <v>0</v>
      </c>
    </row>
    <row r="46" spans="1:38" s="18" customFormat="1" x14ac:dyDescent="0.2">
      <c r="A46" s="13" t="s">
        <v>188</v>
      </c>
      <c r="B46" s="56" t="s">
        <v>241</v>
      </c>
      <c r="C46" s="57" t="s">
        <v>242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2.0568970000000002</v>
      </c>
      <c r="AA46" s="23">
        <v>0.25</v>
      </c>
      <c r="AB46" s="23">
        <v>0</v>
      </c>
      <c r="AC46" s="23">
        <v>0.05</v>
      </c>
      <c r="AD46" s="23">
        <v>0</v>
      </c>
      <c r="AE46" s="23">
        <v>0</v>
      </c>
      <c r="AF46" s="16">
        <f t="shared" si="36"/>
        <v>0</v>
      </c>
      <c r="AG46" s="16">
        <f t="shared" si="37"/>
        <v>2.0568970000000002</v>
      </c>
      <c r="AH46" s="16">
        <f t="shared" si="38"/>
        <v>0.25</v>
      </c>
      <c r="AI46" s="16">
        <f t="shared" si="39"/>
        <v>0</v>
      </c>
      <c r="AJ46" s="16">
        <f t="shared" si="40"/>
        <v>0.05</v>
      </c>
      <c r="AK46" s="16">
        <f t="shared" si="41"/>
        <v>0</v>
      </c>
      <c r="AL46" s="16">
        <f t="shared" si="42"/>
        <v>0</v>
      </c>
    </row>
    <row r="47" spans="1:38" s="18" customFormat="1" x14ac:dyDescent="0.2">
      <c r="A47" s="13" t="s">
        <v>189</v>
      </c>
      <c r="B47" s="56" t="s">
        <v>243</v>
      </c>
      <c r="C47" s="57" t="s">
        <v>244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2.207068</v>
      </c>
      <c r="AA47" s="23">
        <v>0.4</v>
      </c>
      <c r="AB47" s="23">
        <v>0</v>
      </c>
      <c r="AC47" s="23">
        <v>0.05</v>
      </c>
      <c r="AD47" s="23">
        <v>0</v>
      </c>
      <c r="AE47" s="23">
        <v>0</v>
      </c>
      <c r="AF47" s="16">
        <f t="shared" si="36"/>
        <v>0</v>
      </c>
      <c r="AG47" s="16">
        <f t="shared" si="37"/>
        <v>2.207068</v>
      </c>
      <c r="AH47" s="16">
        <f t="shared" si="38"/>
        <v>0.4</v>
      </c>
      <c r="AI47" s="16">
        <f t="shared" si="39"/>
        <v>0</v>
      </c>
      <c r="AJ47" s="16">
        <f t="shared" si="40"/>
        <v>0.05</v>
      </c>
      <c r="AK47" s="16">
        <f t="shared" si="41"/>
        <v>0</v>
      </c>
      <c r="AL47" s="16">
        <f t="shared" si="42"/>
        <v>0</v>
      </c>
    </row>
    <row r="48" spans="1:38" s="18" customFormat="1" ht="25.5" x14ac:dyDescent="0.2">
      <c r="A48" s="13" t="s">
        <v>190</v>
      </c>
      <c r="B48" s="56" t="s">
        <v>245</v>
      </c>
      <c r="C48" s="57" t="s">
        <v>246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2.1846220000000001</v>
      </c>
      <c r="AA48" s="23">
        <v>0.4</v>
      </c>
      <c r="AB48" s="23">
        <v>0</v>
      </c>
      <c r="AC48" s="23">
        <v>0.06</v>
      </c>
      <c r="AD48" s="23">
        <v>0</v>
      </c>
      <c r="AE48" s="23">
        <v>0</v>
      </c>
      <c r="AF48" s="16">
        <f t="shared" si="36"/>
        <v>0</v>
      </c>
      <c r="AG48" s="16">
        <f t="shared" si="37"/>
        <v>2.1846220000000001</v>
      </c>
      <c r="AH48" s="16">
        <f t="shared" si="38"/>
        <v>0.4</v>
      </c>
      <c r="AI48" s="16">
        <f t="shared" si="39"/>
        <v>0</v>
      </c>
      <c r="AJ48" s="16">
        <f t="shared" si="40"/>
        <v>0.06</v>
      </c>
      <c r="AK48" s="16">
        <f t="shared" si="41"/>
        <v>0</v>
      </c>
      <c r="AL48" s="16">
        <f t="shared" si="42"/>
        <v>0</v>
      </c>
    </row>
    <row r="49" spans="1:38" s="28" customFormat="1" ht="15.75" x14ac:dyDescent="0.25">
      <c r="A49" s="13" t="s">
        <v>191</v>
      </c>
      <c r="B49" s="24" t="s">
        <v>159</v>
      </c>
      <c r="C49" s="25" t="s">
        <v>160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1</v>
      </c>
      <c r="M49" s="20">
        <v>0.4</v>
      </c>
      <c r="N49" s="26">
        <v>0</v>
      </c>
      <c r="O49" s="26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7">
        <f t="shared" ref="AG49" si="43">E49+L49+S49+Z49</f>
        <v>1</v>
      </c>
      <c r="AH49" s="27">
        <f t="shared" ref="AH49" si="44">F49+M49+T49+AA49</f>
        <v>0.4</v>
      </c>
      <c r="AI49" s="27">
        <f t="shared" ref="AI49" si="45">G49+N49+U49+AB49</f>
        <v>0</v>
      </c>
      <c r="AJ49" s="27">
        <f t="shared" ref="AJ49" si="46">H49+O49+V49+AC49</f>
        <v>0</v>
      </c>
      <c r="AK49" s="27">
        <f t="shared" ref="AK49" si="47">I49+P49+W49+AD49</f>
        <v>0</v>
      </c>
      <c r="AL49" s="27">
        <f t="shared" ref="AL49" si="48">J49+Q49+X49+AE49</f>
        <v>0</v>
      </c>
    </row>
    <row r="50" spans="1:38" ht="20.100000000000001" customHeight="1" x14ac:dyDescent="0.2">
      <c r="A50" s="13" t="s">
        <v>192</v>
      </c>
      <c r="B50" s="41" t="s">
        <v>144</v>
      </c>
      <c r="C50" s="21" t="s">
        <v>134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0">
        <v>0</v>
      </c>
      <c r="S50" s="30">
        <v>0.53646000000000005</v>
      </c>
      <c r="T50" s="20">
        <v>0</v>
      </c>
      <c r="U50" s="20">
        <v>0</v>
      </c>
      <c r="V50" s="20">
        <v>0</v>
      </c>
      <c r="W50" s="20">
        <v>0</v>
      </c>
      <c r="X50" s="31">
        <v>1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7">
        <f t="shared" ref="AG50:AL52" si="49">E50+L50+S50+Z50</f>
        <v>0.53646000000000005</v>
      </c>
      <c r="AH50" s="27">
        <f t="shared" si="49"/>
        <v>0</v>
      </c>
      <c r="AI50" s="27">
        <f t="shared" si="49"/>
        <v>0</v>
      </c>
      <c r="AJ50" s="27">
        <f t="shared" si="49"/>
        <v>0</v>
      </c>
      <c r="AK50" s="27">
        <f t="shared" si="49"/>
        <v>0</v>
      </c>
      <c r="AL50" s="27">
        <f t="shared" si="49"/>
        <v>1</v>
      </c>
    </row>
    <row r="51" spans="1:38" ht="20.100000000000001" customHeight="1" x14ac:dyDescent="0.2">
      <c r="A51" s="13" t="s">
        <v>193</v>
      </c>
      <c r="B51" s="41" t="s">
        <v>145</v>
      </c>
      <c r="C51" s="21" t="s">
        <v>135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0">
        <v>0</v>
      </c>
      <c r="S51" s="30">
        <v>0.53646000000000005</v>
      </c>
      <c r="T51" s="20">
        <v>0</v>
      </c>
      <c r="U51" s="20">
        <v>0</v>
      </c>
      <c r="V51" s="20">
        <v>0</v>
      </c>
      <c r="W51" s="20">
        <v>0</v>
      </c>
      <c r="X51" s="31">
        <v>1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7">
        <f>E51+L51+S51+Z51</f>
        <v>0.53646000000000005</v>
      </c>
      <c r="AH51" s="27">
        <f t="shared" si="49"/>
        <v>0</v>
      </c>
      <c r="AI51" s="27">
        <f t="shared" si="49"/>
        <v>0</v>
      </c>
      <c r="AJ51" s="27">
        <f t="shared" si="49"/>
        <v>0</v>
      </c>
      <c r="AK51" s="27">
        <f t="shared" si="49"/>
        <v>0</v>
      </c>
      <c r="AL51" s="27">
        <f t="shared" si="49"/>
        <v>1</v>
      </c>
    </row>
    <row r="52" spans="1:38" ht="20.100000000000001" customHeight="1" x14ac:dyDescent="0.2">
      <c r="A52" s="13" t="s">
        <v>194</v>
      </c>
      <c r="B52" s="41" t="s">
        <v>146</v>
      </c>
      <c r="C52" s="21" t="s">
        <v>123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0">
        <v>0</v>
      </c>
      <c r="S52" s="30">
        <v>0.53646000000000005</v>
      </c>
      <c r="T52" s="20">
        <v>0</v>
      </c>
      <c r="U52" s="20">
        <v>0</v>
      </c>
      <c r="V52" s="20">
        <v>0</v>
      </c>
      <c r="W52" s="20">
        <v>0</v>
      </c>
      <c r="X52" s="31">
        <v>1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7">
        <f t="shared" si="49"/>
        <v>0.53646000000000005</v>
      </c>
      <c r="AH52" s="27">
        <f t="shared" si="49"/>
        <v>0</v>
      </c>
      <c r="AI52" s="27">
        <f t="shared" si="49"/>
        <v>0</v>
      </c>
      <c r="AJ52" s="27">
        <f t="shared" si="49"/>
        <v>0</v>
      </c>
      <c r="AK52" s="27">
        <f t="shared" si="49"/>
        <v>0</v>
      </c>
      <c r="AL52" s="27">
        <f t="shared" si="49"/>
        <v>1</v>
      </c>
    </row>
    <row r="53" spans="1:38" ht="20.100000000000001" customHeight="1" x14ac:dyDescent="0.2">
      <c r="A53" s="13" t="s">
        <v>195</v>
      </c>
      <c r="B53" s="41" t="s">
        <v>147</v>
      </c>
      <c r="C53" s="21" t="s">
        <v>136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0">
        <v>0</v>
      </c>
      <c r="S53" s="30">
        <v>0.53646000000000005</v>
      </c>
      <c r="T53" s="20">
        <v>0</v>
      </c>
      <c r="U53" s="20">
        <v>0</v>
      </c>
      <c r="V53" s="20">
        <v>0</v>
      </c>
      <c r="W53" s="20">
        <v>0</v>
      </c>
      <c r="X53" s="31">
        <v>1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7">
        <f t="shared" ref="AG53:AG65" si="50">E53+L53+S53+Z53</f>
        <v>0.53646000000000005</v>
      </c>
      <c r="AH53" s="27">
        <f t="shared" ref="AH53:AH65" si="51">F53+M53+T53+AA53</f>
        <v>0</v>
      </c>
      <c r="AI53" s="27">
        <f t="shared" ref="AI53:AI65" si="52">G53+N53+U53+AB53</f>
        <v>0</v>
      </c>
      <c r="AJ53" s="27">
        <f t="shared" ref="AJ53:AJ65" si="53">H53+O53+V53+AC53</f>
        <v>0</v>
      </c>
      <c r="AK53" s="27">
        <f t="shared" ref="AK53:AK65" si="54">I53+P53+W53+AD53</f>
        <v>0</v>
      </c>
      <c r="AL53" s="27">
        <f t="shared" ref="AL53:AL65" si="55">J53+Q53+X53+AE53</f>
        <v>1</v>
      </c>
    </row>
    <row r="54" spans="1:38" ht="20.100000000000001" customHeight="1" x14ac:dyDescent="0.2">
      <c r="A54" s="13" t="s">
        <v>196</v>
      </c>
      <c r="B54" s="41" t="s">
        <v>149</v>
      </c>
      <c r="C54" s="21" t="s">
        <v>138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0">
        <v>0</v>
      </c>
      <c r="S54" s="30">
        <v>0.53646000000000005</v>
      </c>
      <c r="T54" s="20">
        <v>0</v>
      </c>
      <c r="U54" s="20">
        <v>0</v>
      </c>
      <c r="V54" s="20">
        <v>0</v>
      </c>
      <c r="W54" s="20">
        <v>0</v>
      </c>
      <c r="X54" s="31">
        <v>1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7">
        <f t="shared" si="50"/>
        <v>0.53646000000000005</v>
      </c>
      <c r="AH54" s="27">
        <f t="shared" si="51"/>
        <v>0</v>
      </c>
      <c r="AI54" s="27">
        <f t="shared" si="52"/>
        <v>0</v>
      </c>
      <c r="AJ54" s="27">
        <f t="shared" si="53"/>
        <v>0</v>
      </c>
      <c r="AK54" s="27">
        <f t="shared" si="54"/>
        <v>0</v>
      </c>
      <c r="AL54" s="27">
        <f t="shared" si="55"/>
        <v>1</v>
      </c>
    </row>
    <row r="55" spans="1:38" ht="20.100000000000001" customHeight="1" x14ac:dyDescent="0.2">
      <c r="A55" s="13" t="s">
        <v>197</v>
      </c>
      <c r="B55" s="41" t="s">
        <v>150</v>
      </c>
      <c r="C55" s="21" t="s">
        <v>137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0">
        <v>0</v>
      </c>
      <c r="S55" s="30">
        <v>0.53646000000000005</v>
      </c>
      <c r="T55" s="20">
        <v>0</v>
      </c>
      <c r="U55" s="20">
        <v>0</v>
      </c>
      <c r="V55" s="20">
        <v>0</v>
      </c>
      <c r="W55" s="20">
        <v>0</v>
      </c>
      <c r="X55" s="31">
        <v>1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7">
        <f t="shared" si="50"/>
        <v>0.53646000000000005</v>
      </c>
      <c r="AH55" s="27">
        <f t="shared" si="51"/>
        <v>0</v>
      </c>
      <c r="AI55" s="27">
        <f t="shared" si="52"/>
        <v>0</v>
      </c>
      <c r="AJ55" s="27">
        <f t="shared" si="53"/>
        <v>0</v>
      </c>
      <c r="AK55" s="27">
        <f t="shared" si="54"/>
        <v>0</v>
      </c>
      <c r="AL55" s="27">
        <f t="shared" si="55"/>
        <v>1</v>
      </c>
    </row>
    <row r="56" spans="1:38" ht="20.100000000000001" customHeight="1" x14ac:dyDescent="0.2">
      <c r="A56" s="13" t="s">
        <v>198</v>
      </c>
      <c r="B56" s="41" t="s">
        <v>148</v>
      </c>
      <c r="C56" s="21" t="s">
        <v>109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0">
        <v>0</v>
      </c>
      <c r="S56" s="30">
        <v>0.43909999999999999</v>
      </c>
      <c r="T56" s="20">
        <v>0</v>
      </c>
      <c r="U56" s="20">
        <v>0</v>
      </c>
      <c r="V56" s="20">
        <v>0</v>
      </c>
      <c r="W56" s="20">
        <v>0</v>
      </c>
      <c r="X56" s="31">
        <v>1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7">
        <f t="shared" si="50"/>
        <v>0.43909999999999999</v>
      </c>
      <c r="AH56" s="27">
        <f t="shared" si="51"/>
        <v>0</v>
      </c>
      <c r="AI56" s="27">
        <f t="shared" si="52"/>
        <v>0</v>
      </c>
      <c r="AJ56" s="27">
        <f t="shared" si="53"/>
        <v>0</v>
      </c>
      <c r="AK56" s="27">
        <f t="shared" si="54"/>
        <v>0</v>
      </c>
      <c r="AL56" s="27">
        <f t="shared" si="55"/>
        <v>1</v>
      </c>
    </row>
    <row r="57" spans="1:38" ht="20.100000000000001" customHeight="1" x14ac:dyDescent="0.2">
      <c r="A57" s="13" t="s">
        <v>199</v>
      </c>
      <c r="B57" s="41" t="s">
        <v>151</v>
      </c>
      <c r="C57" s="21" t="s">
        <v>110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0">
        <v>0</v>
      </c>
      <c r="S57" s="30">
        <v>0.43909999999999999</v>
      </c>
      <c r="T57" s="20">
        <v>0</v>
      </c>
      <c r="U57" s="20">
        <v>0</v>
      </c>
      <c r="V57" s="20">
        <v>0</v>
      </c>
      <c r="W57" s="20">
        <v>0</v>
      </c>
      <c r="X57" s="31">
        <v>1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7">
        <f t="shared" si="50"/>
        <v>0.43909999999999999</v>
      </c>
      <c r="AH57" s="27">
        <f t="shared" si="51"/>
        <v>0</v>
      </c>
      <c r="AI57" s="27">
        <f t="shared" si="52"/>
        <v>0</v>
      </c>
      <c r="AJ57" s="27">
        <f t="shared" si="53"/>
        <v>0</v>
      </c>
      <c r="AK57" s="27">
        <f t="shared" si="54"/>
        <v>0</v>
      </c>
      <c r="AL57" s="27">
        <f t="shared" si="55"/>
        <v>1</v>
      </c>
    </row>
    <row r="58" spans="1:38" ht="20.100000000000001" customHeight="1" x14ac:dyDescent="0.2">
      <c r="A58" s="13" t="s">
        <v>200</v>
      </c>
      <c r="B58" s="41" t="s">
        <v>152</v>
      </c>
      <c r="C58" s="21" t="s">
        <v>111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0">
        <v>0</v>
      </c>
      <c r="S58" s="30">
        <v>0.43909999999999999</v>
      </c>
      <c r="T58" s="20">
        <v>0</v>
      </c>
      <c r="U58" s="20">
        <v>0</v>
      </c>
      <c r="V58" s="20">
        <v>0</v>
      </c>
      <c r="W58" s="20">
        <v>0</v>
      </c>
      <c r="X58" s="31">
        <v>1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7">
        <f t="shared" si="50"/>
        <v>0.43909999999999999</v>
      </c>
      <c r="AH58" s="27">
        <f t="shared" si="51"/>
        <v>0</v>
      </c>
      <c r="AI58" s="27">
        <f t="shared" si="52"/>
        <v>0</v>
      </c>
      <c r="AJ58" s="27">
        <f t="shared" si="53"/>
        <v>0</v>
      </c>
      <c r="AK58" s="27">
        <f t="shared" si="54"/>
        <v>0</v>
      </c>
      <c r="AL58" s="27">
        <f t="shared" si="55"/>
        <v>1</v>
      </c>
    </row>
    <row r="59" spans="1:38" ht="20.100000000000001" customHeight="1" x14ac:dyDescent="0.2">
      <c r="A59" s="13" t="s">
        <v>201</v>
      </c>
      <c r="B59" s="41" t="s">
        <v>153</v>
      </c>
      <c r="C59" s="21" t="s">
        <v>124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0">
        <v>0</v>
      </c>
      <c r="S59" s="30">
        <v>0.43909999999999999</v>
      </c>
      <c r="T59" s="20">
        <v>0</v>
      </c>
      <c r="U59" s="20">
        <v>0</v>
      </c>
      <c r="V59" s="20">
        <v>0</v>
      </c>
      <c r="W59" s="20">
        <v>0</v>
      </c>
      <c r="X59" s="31">
        <v>1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7">
        <f t="shared" si="50"/>
        <v>0.43909999999999999</v>
      </c>
      <c r="AH59" s="27">
        <f t="shared" si="51"/>
        <v>0</v>
      </c>
      <c r="AI59" s="27">
        <f t="shared" si="52"/>
        <v>0</v>
      </c>
      <c r="AJ59" s="27">
        <f t="shared" si="53"/>
        <v>0</v>
      </c>
      <c r="AK59" s="27">
        <f t="shared" si="54"/>
        <v>0</v>
      </c>
      <c r="AL59" s="27">
        <f t="shared" si="55"/>
        <v>1</v>
      </c>
    </row>
    <row r="60" spans="1:38" ht="20.100000000000001" customHeight="1" x14ac:dyDescent="0.2">
      <c r="A60" s="13" t="s">
        <v>202</v>
      </c>
      <c r="B60" s="41" t="s">
        <v>153</v>
      </c>
      <c r="C60" s="21" t="s">
        <v>112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0">
        <v>0</v>
      </c>
      <c r="S60" s="30">
        <v>0.43909999999999999</v>
      </c>
      <c r="T60" s="20">
        <v>0</v>
      </c>
      <c r="U60" s="20">
        <v>0</v>
      </c>
      <c r="V60" s="20">
        <v>0</v>
      </c>
      <c r="W60" s="20">
        <v>0</v>
      </c>
      <c r="X60" s="31">
        <v>1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7">
        <f t="shared" si="50"/>
        <v>0.43909999999999999</v>
      </c>
      <c r="AH60" s="27">
        <f t="shared" si="51"/>
        <v>0</v>
      </c>
      <c r="AI60" s="27">
        <f t="shared" si="52"/>
        <v>0</v>
      </c>
      <c r="AJ60" s="27">
        <f t="shared" si="53"/>
        <v>0</v>
      </c>
      <c r="AK60" s="27">
        <f t="shared" si="54"/>
        <v>0</v>
      </c>
      <c r="AL60" s="27">
        <f t="shared" si="55"/>
        <v>1</v>
      </c>
    </row>
    <row r="61" spans="1:38" ht="20.100000000000001" customHeight="1" x14ac:dyDescent="0.2">
      <c r="A61" s="13" t="s">
        <v>250</v>
      </c>
      <c r="B61" s="41" t="s">
        <v>154</v>
      </c>
      <c r="C61" s="21" t="s">
        <v>113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0">
        <v>0</v>
      </c>
      <c r="S61" s="30">
        <v>0.43909999999999999</v>
      </c>
      <c r="T61" s="20">
        <v>0</v>
      </c>
      <c r="U61" s="20">
        <v>0</v>
      </c>
      <c r="V61" s="20">
        <v>0</v>
      </c>
      <c r="W61" s="20">
        <v>0</v>
      </c>
      <c r="X61" s="31">
        <v>1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7">
        <f t="shared" si="50"/>
        <v>0.43909999999999999</v>
      </c>
      <c r="AH61" s="27">
        <f t="shared" si="51"/>
        <v>0</v>
      </c>
      <c r="AI61" s="27">
        <f t="shared" si="52"/>
        <v>0</v>
      </c>
      <c r="AJ61" s="27">
        <f t="shared" si="53"/>
        <v>0</v>
      </c>
      <c r="AK61" s="27">
        <f t="shared" si="54"/>
        <v>0</v>
      </c>
      <c r="AL61" s="27">
        <f t="shared" si="55"/>
        <v>1</v>
      </c>
    </row>
    <row r="62" spans="1:38" ht="20.100000000000001" customHeight="1" x14ac:dyDescent="0.2">
      <c r="A62" s="13" t="s">
        <v>265</v>
      </c>
      <c r="B62" s="41" t="s">
        <v>158</v>
      </c>
      <c r="C62" s="21" t="s">
        <v>114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0">
        <v>0</v>
      </c>
      <c r="S62" s="30">
        <v>0.43909999999999999</v>
      </c>
      <c r="T62" s="20">
        <v>0</v>
      </c>
      <c r="U62" s="20">
        <v>0</v>
      </c>
      <c r="V62" s="20">
        <v>0</v>
      </c>
      <c r="W62" s="20">
        <v>0</v>
      </c>
      <c r="X62" s="31">
        <v>1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7">
        <f t="shared" si="50"/>
        <v>0.43909999999999999</v>
      </c>
      <c r="AH62" s="27">
        <f t="shared" si="51"/>
        <v>0</v>
      </c>
      <c r="AI62" s="27">
        <f t="shared" si="52"/>
        <v>0</v>
      </c>
      <c r="AJ62" s="27">
        <f t="shared" si="53"/>
        <v>0</v>
      </c>
      <c r="AK62" s="27">
        <f t="shared" si="54"/>
        <v>0</v>
      </c>
      <c r="AL62" s="27">
        <f t="shared" si="55"/>
        <v>1</v>
      </c>
    </row>
    <row r="63" spans="1:38" ht="20.100000000000001" customHeight="1" x14ac:dyDescent="0.2">
      <c r="A63" s="13" t="s">
        <v>266</v>
      </c>
      <c r="B63" s="41" t="s">
        <v>157</v>
      </c>
      <c r="C63" s="21" t="s">
        <v>115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0">
        <v>0</v>
      </c>
      <c r="S63" s="30">
        <v>0.33096999999999999</v>
      </c>
      <c r="T63" s="20">
        <v>0</v>
      </c>
      <c r="U63" s="20">
        <v>0</v>
      </c>
      <c r="V63" s="20">
        <v>0</v>
      </c>
      <c r="W63" s="20">
        <v>0</v>
      </c>
      <c r="X63" s="31">
        <v>1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7">
        <f t="shared" si="50"/>
        <v>0.33096999999999999</v>
      </c>
      <c r="AH63" s="27">
        <f t="shared" si="51"/>
        <v>0</v>
      </c>
      <c r="AI63" s="27">
        <f t="shared" si="52"/>
        <v>0</v>
      </c>
      <c r="AJ63" s="27">
        <f t="shared" si="53"/>
        <v>0</v>
      </c>
      <c r="AK63" s="27">
        <f t="shared" si="54"/>
        <v>0</v>
      </c>
      <c r="AL63" s="27">
        <f t="shared" si="55"/>
        <v>1</v>
      </c>
    </row>
    <row r="64" spans="1:38" ht="20.100000000000001" customHeight="1" x14ac:dyDescent="0.2">
      <c r="A64" s="13" t="s">
        <v>267</v>
      </c>
      <c r="B64" s="41" t="s">
        <v>156</v>
      </c>
      <c r="C64" s="21" t="s">
        <v>125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0">
        <v>0</v>
      </c>
      <c r="S64" s="30">
        <v>0.24398999999999998</v>
      </c>
      <c r="T64" s="20">
        <v>0</v>
      </c>
      <c r="U64" s="20">
        <v>0</v>
      </c>
      <c r="V64" s="20">
        <v>0</v>
      </c>
      <c r="W64" s="20">
        <v>0</v>
      </c>
      <c r="X64" s="31">
        <v>1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7">
        <f t="shared" si="50"/>
        <v>0.24398999999999998</v>
      </c>
      <c r="AH64" s="27">
        <f t="shared" si="51"/>
        <v>0</v>
      </c>
      <c r="AI64" s="27">
        <f t="shared" si="52"/>
        <v>0</v>
      </c>
      <c r="AJ64" s="27">
        <f t="shared" si="53"/>
        <v>0</v>
      </c>
      <c r="AK64" s="27">
        <f t="shared" si="54"/>
        <v>0</v>
      </c>
      <c r="AL64" s="27">
        <f t="shared" si="55"/>
        <v>1</v>
      </c>
    </row>
    <row r="65" spans="1:38" ht="20.100000000000001" customHeight="1" x14ac:dyDescent="0.2">
      <c r="A65" s="13" t="s">
        <v>268</v>
      </c>
      <c r="B65" s="41" t="s">
        <v>155</v>
      </c>
      <c r="C65" s="21" t="s">
        <v>116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0">
        <v>0</v>
      </c>
      <c r="S65" s="30">
        <v>0.24398999999999998</v>
      </c>
      <c r="T65" s="20">
        <v>0</v>
      </c>
      <c r="U65" s="20">
        <v>0</v>
      </c>
      <c r="V65" s="20">
        <v>0</v>
      </c>
      <c r="W65" s="20">
        <v>0</v>
      </c>
      <c r="X65" s="31">
        <v>1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7">
        <f t="shared" si="50"/>
        <v>0.24398999999999998</v>
      </c>
      <c r="AH65" s="27">
        <f t="shared" si="51"/>
        <v>0</v>
      </c>
      <c r="AI65" s="27">
        <f t="shared" si="52"/>
        <v>0</v>
      </c>
      <c r="AJ65" s="27">
        <f t="shared" si="53"/>
        <v>0</v>
      </c>
      <c r="AK65" s="27">
        <f t="shared" si="54"/>
        <v>0</v>
      </c>
      <c r="AL65" s="27">
        <f t="shared" si="55"/>
        <v>1</v>
      </c>
    </row>
    <row r="66" spans="1:38" ht="20.100000000000001" customHeight="1" x14ac:dyDescent="0.2">
      <c r="A66" s="13" t="s">
        <v>269</v>
      </c>
      <c r="B66" s="41" t="s">
        <v>217</v>
      </c>
      <c r="C66" s="21" t="s">
        <v>117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0.25456999999999996</v>
      </c>
      <c r="T66" s="29">
        <v>0</v>
      </c>
      <c r="U66" s="29">
        <v>0</v>
      </c>
      <c r="V66" s="29">
        <v>0</v>
      </c>
      <c r="W66" s="29">
        <v>0</v>
      </c>
      <c r="X66" s="29">
        <v>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6">
        <v>0</v>
      </c>
      <c r="AG66" s="27">
        <f t="shared" ref="AG66:AL68" si="56">E66+L66+S66+Z66</f>
        <v>0.25456999999999996</v>
      </c>
      <c r="AH66" s="27">
        <f t="shared" si="56"/>
        <v>0</v>
      </c>
      <c r="AI66" s="27">
        <f t="shared" si="56"/>
        <v>0</v>
      </c>
      <c r="AJ66" s="27">
        <f t="shared" si="56"/>
        <v>0</v>
      </c>
      <c r="AK66" s="27">
        <f t="shared" si="56"/>
        <v>0</v>
      </c>
      <c r="AL66" s="27">
        <f t="shared" si="56"/>
        <v>1</v>
      </c>
    </row>
    <row r="67" spans="1:38" ht="20.100000000000001" customHeight="1" x14ac:dyDescent="0.2">
      <c r="A67" s="13" t="s">
        <v>270</v>
      </c>
      <c r="B67" s="41" t="s">
        <v>218</v>
      </c>
      <c r="C67" s="21" t="s">
        <v>118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0.34814000000000001</v>
      </c>
      <c r="T67" s="29">
        <v>0</v>
      </c>
      <c r="U67" s="29">
        <v>0</v>
      </c>
      <c r="V67" s="29">
        <v>0</v>
      </c>
      <c r="W67" s="29">
        <v>0</v>
      </c>
      <c r="X67" s="29">
        <v>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16">
        <v>0</v>
      </c>
      <c r="AG67" s="27">
        <f t="shared" si="56"/>
        <v>0.34814000000000001</v>
      </c>
      <c r="AH67" s="27">
        <f t="shared" si="56"/>
        <v>0</v>
      </c>
      <c r="AI67" s="27">
        <f t="shared" si="56"/>
        <v>0</v>
      </c>
      <c r="AJ67" s="27">
        <f t="shared" si="56"/>
        <v>0</v>
      </c>
      <c r="AK67" s="27">
        <f t="shared" si="56"/>
        <v>0</v>
      </c>
      <c r="AL67" s="27">
        <f t="shared" si="56"/>
        <v>1</v>
      </c>
    </row>
    <row r="68" spans="1:38" ht="20.100000000000001" customHeight="1" x14ac:dyDescent="0.2">
      <c r="A68" s="13" t="s">
        <v>271</v>
      </c>
      <c r="B68" s="41" t="s">
        <v>219</v>
      </c>
      <c r="C68" s="21" t="s">
        <v>126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32">
        <v>0.45027</v>
      </c>
      <c r="T68" s="29">
        <v>0</v>
      </c>
      <c r="U68" s="29">
        <v>0</v>
      </c>
      <c r="V68" s="29">
        <v>0</v>
      </c>
      <c r="W68" s="29">
        <v>0</v>
      </c>
      <c r="X68" s="29">
        <v>1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16">
        <v>0</v>
      </c>
      <c r="AG68" s="27">
        <f t="shared" si="56"/>
        <v>0.45027</v>
      </c>
      <c r="AH68" s="27">
        <f t="shared" si="56"/>
        <v>0</v>
      </c>
      <c r="AI68" s="27">
        <f t="shared" si="56"/>
        <v>0</v>
      </c>
      <c r="AJ68" s="27">
        <f t="shared" si="56"/>
        <v>0</v>
      </c>
      <c r="AK68" s="27">
        <f t="shared" si="56"/>
        <v>0</v>
      </c>
      <c r="AL68" s="27">
        <f t="shared" si="56"/>
        <v>1</v>
      </c>
    </row>
    <row r="69" spans="1:38" ht="25.5" x14ac:dyDescent="0.2">
      <c r="A69" s="33" t="s">
        <v>161</v>
      </c>
      <c r="B69" s="14" t="s">
        <v>162</v>
      </c>
      <c r="C69" s="34" t="s">
        <v>58</v>
      </c>
      <c r="D69" s="29">
        <f>D70</f>
        <v>0</v>
      </c>
      <c r="E69" s="29">
        <f t="shared" ref="E69:AD69" si="57">E70</f>
        <v>0</v>
      </c>
      <c r="F69" s="29">
        <f t="shared" si="57"/>
        <v>0</v>
      </c>
      <c r="G69" s="29">
        <f t="shared" si="57"/>
        <v>0</v>
      </c>
      <c r="H69" s="29">
        <f t="shared" si="57"/>
        <v>0</v>
      </c>
      <c r="I69" s="29">
        <f t="shared" si="57"/>
        <v>0</v>
      </c>
      <c r="J69" s="29">
        <f t="shared" si="57"/>
        <v>0</v>
      </c>
      <c r="K69" s="29">
        <f t="shared" si="57"/>
        <v>0</v>
      </c>
      <c r="L69" s="29">
        <f t="shared" si="57"/>
        <v>0</v>
      </c>
      <c r="M69" s="29">
        <f t="shared" si="57"/>
        <v>0</v>
      </c>
      <c r="N69" s="29">
        <f t="shared" si="57"/>
        <v>0</v>
      </c>
      <c r="O69" s="29">
        <f t="shared" si="57"/>
        <v>0</v>
      </c>
      <c r="P69" s="29">
        <f t="shared" si="57"/>
        <v>0</v>
      </c>
      <c r="Q69" s="29">
        <f t="shared" si="57"/>
        <v>0</v>
      </c>
      <c r="R69" s="29">
        <f t="shared" si="57"/>
        <v>0</v>
      </c>
      <c r="S69" s="29">
        <f t="shared" si="57"/>
        <v>1.34</v>
      </c>
      <c r="T69" s="29">
        <f t="shared" si="57"/>
        <v>6.3E-2</v>
      </c>
      <c r="U69" s="29">
        <f t="shared" si="57"/>
        <v>0</v>
      </c>
      <c r="V69" s="29">
        <f t="shared" si="57"/>
        <v>0</v>
      </c>
      <c r="W69" s="29">
        <f t="shared" si="57"/>
        <v>0</v>
      </c>
      <c r="X69" s="29">
        <f t="shared" si="57"/>
        <v>0</v>
      </c>
      <c r="Y69" s="29">
        <f t="shared" si="57"/>
        <v>0</v>
      </c>
      <c r="Z69" s="29">
        <f t="shared" si="57"/>
        <v>0</v>
      </c>
      <c r="AA69" s="29">
        <f t="shared" si="57"/>
        <v>0</v>
      </c>
      <c r="AB69" s="29">
        <f t="shared" si="57"/>
        <v>0</v>
      </c>
      <c r="AC69" s="29">
        <f t="shared" si="57"/>
        <v>0</v>
      </c>
      <c r="AD69" s="29">
        <f t="shared" si="57"/>
        <v>0</v>
      </c>
      <c r="AE69" s="29">
        <f>AE70</f>
        <v>0</v>
      </c>
      <c r="AF69" s="16">
        <v>0</v>
      </c>
      <c r="AG69" s="16">
        <f>E69+L69+S69+Z69</f>
        <v>1.34</v>
      </c>
      <c r="AH69" s="16">
        <f t="shared" ref="AH69:AK69" si="58">F69+M69+T69+AA69</f>
        <v>6.3E-2</v>
      </c>
      <c r="AI69" s="16">
        <f t="shared" si="58"/>
        <v>0</v>
      </c>
      <c r="AJ69" s="16">
        <f t="shared" si="58"/>
        <v>0</v>
      </c>
      <c r="AK69" s="16">
        <f t="shared" si="58"/>
        <v>0</v>
      </c>
      <c r="AL69" s="16">
        <f>J69+Q69+X69+AE69</f>
        <v>0</v>
      </c>
    </row>
    <row r="70" spans="1:38" ht="30" x14ac:dyDescent="0.2">
      <c r="A70" s="35" t="s">
        <v>161</v>
      </c>
      <c r="B70" s="24" t="s">
        <v>163</v>
      </c>
      <c r="C70" s="36" t="s">
        <v>164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0">
        <v>1.34</v>
      </c>
      <c r="T70" s="20">
        <v>6.3E-2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16">
        <v>0</v>
      </c>
      <c r="AG70" s="16">
        <f>E70+L70+S70+Z70</f>
        <v>1.34</v>
      </c>
      <c r="AH70" s="16">
        <f t="shared" ref="AH70" si="59">F70+M70+T70+AA70</f>
        <v>6.3E-2</v>
      </c>
      <c r="AI70" s="16">
        <f t="shared" ref="AI70" si="60">G70+N70+U70+AB70</f>
        <v>0</v>
      </c>
      <c r="AJ70" s="16">
        <f t="shared" ref="AJ70" si="61">H70+O70+V70+AC70</f>
        <v>0</v>
      </c>
      <c r="AK70" s="16">
        <f t="shared" ref="AK70" si="62">I70+P70+W70+AD70</f>
        <v>0</v>
      </c>
      <c r="AL70" s="16">
        <f>J70+Q70+X70+AE70</f>
        <v>0</v>
      </c>
    </row>
    <row r="71" spans="1:38" s="18" customFormat="1" ht="15" customHeight="1" x14ac:dyDescent="0.2">
      <c r="A71" s="37" t="s">
        <v>63</v>
      </c>
      <c r="B71" s="14" t="s">
        <v>64</v>
      </c>
      <c r="C71" s="15" t="s">
        <v>58</v>
      </c>
      <c r="D71" s="16">
        <f>D72</f>
        <v>0</v>
      </c>
      <c r="E71" s="16">
        <f t="shared" ref="E71:AF71" si="63">E72</f>
        <v>1.7</v>
      </c>
      <c r="F71" s="16">
        <f t="shared" si="63"/>
        <v>0</v>
      </c>
      <c r="G71" s="16">
        <f t="shared" si="63"/>
        <v>0</v>
      </c>
      <c r="H71" s="16">
        <f t="shared" si="63"/>
        <v>2.6</v>
      </c>
      <c r="I71" s="16">
        <f t="shared" si="63"/>
        <v>0</v>
      </c>
      <c r="J71" s="16">
        <f t="shared" si="63"/>
        <v>0</v>
      </c>
      <c r="K71" s="16">
        <f t="shared" si="63"/>
        <v>0</v>
      </c>
      <c r="L71" s="16">
        <f t="shared" si="63"/>
        <v>0.15812100000000001</v>
      </c>
      <c r="M71" s="16">
        <f t="shared" si="63"/>
        <v>0</v>
      </c>
      <c r="N71" s="16">
        <f t="shared" si="63"/>
        <v>0</v>
      </c>
      <c r="O71" s="16">
        <f t="shared" si="63"/>
        <v>0.3</v>
      </c>
      <c r="P71" s="16">
        <f t="shared" si="63"/>
        <v>0</v>
      </c>
      <c r="Q71" s="16">
        <f t="shared" si="63"/>
        <v>0</v>
      </c>
      <c r="R71" s="16">
        <f t="shared" si="63"/>
        <v>0</v>
      </c>
      <c r="S71" s="16">
        <f>S72</f>
        <v>10.549565999999999</v>
      </c>
      <c r="T71" s="16">
        <f t="shared" si="63"/>
        <v>0</v>
      </c>
      <c r="U71" s="16">
        <f t="shared" si="63"/>
        <v>0</v>
      </c>
      <c r="V71" s="16">
        <f t="shared" si="63"/>
        <v>8.5060000000000002</v>
      </c>
      <c r="W71" s="16">
        <f t="shared" si="63"/>
        <v>0</v>
      </c>
      <c r="X71" s="16">
        <f t="shared" si="63"/>
        <v>0</v>
      </c>
      <c r="Y71" s="16">
        <f t="shared" si="63"/>
        <v>0</v>
      </c>
      <c r="Z71" s="16">
        <f t="shared" si="63"/>
        <v>51.259423750000003</v>
      </c>
      <c r="AA71" s="16">
        <f t="shared" si="63"/>
        <v>0</v>
      </c>
      <c r="AB71" s="16">
        <f t="shared" si="63"/>
        <v>0</v>
      </c>
      <c r="AC71" s="16">
        <f t="shared" si="63"/>
        <v>45.42</v>
      </c>
      <c r="AD71" s="16">
        <f t="shared" si="63"/>
        <v>0</v>
      </c>
      <c r="AE71" s="16">
        <f t="shared" si="63"/>
        <v>0</v>
      </c>
      <c r="AF71" s="16">
        <f t="shared" si="63"/>
        <v>0</v>
      </c>
      <c r="AG71" s="16">
        <f t="shared" ref="AG71:AL72" si="64">E71+L71+S71+Z71</f>
        <v>63.667110750000006</v>
      </c>
      <c r="AH71" s="16">
        <f t="shared" si="64"/>
        <v>0</v>
      </c>
      <c r="AI71" s="16">
        <f t="shared" si="64"/>
        <v>0</v>
      </c>
      <c r="AJ71" s="16">
        <f t="shared" si="64"/>
        <v>56.826000000000001</v>
      </c>
      <c r="AK71" s="16">
        <f t="shared" si="64"/>
        <v>0</v>
      </c>
      <c r="AL71" s="16">
        <f t="shared" si="64"/>
        <v>0</v>
      </c>
    </row>
    <row r="72" spans="1:38" s="18" customFormat="1" ht="15" customHeight="1" x14ac:dyDescent="0.2">
      <c r="A72" s="37" t="s">
        <v>65</v>
      </c>
      <c r="B72" s="14" t="s">
        <v>66</v>
      </c>
      <c r="C72" s="15" t="s">
        <v>58</v>
      </c>
      <c r="D72" s="16">
        <f t="shared" ref="D72:Y72" si="65">SUM(D84:D90)</f>
        <v>0</v>
      </c>
      <c r="E72" s="16">
        <f t="shared" si="65"/>
        <v>1.7</v>
      </c>
      <c r="F72" s="16">
        <f t="shared" si="65"/>
        <v>0</v>
      </c>
      <c r="G72" s="16">
        <f t="shared" si="65"/>
        <v>0</v>
      </c>
      <c r="H72" s="16">
        <f t="shared" si="65"/>
        <v>2.6</v>
      </c>
      <c r="I72" s="16">
        <f t="shared" si="65"/>
        <v>0</v>
      </c>
      <c r="J72" s="16">
        <f t="shared" si="65"/>
        <v>0</v>
      </c>
      <c r="K72" s="16">
        <f t="shared" si="65"/>
        <v>0</v>
      </c>
      <c r="L72" s="16">
        <f t="shared" si="65"/>
        <v>0.15812100000000001</v>
      </c>
      <c r="M72" s="16">
        <f t="shared" si="65"/>
        <v>0</v>
      </c>
      <c r="N72" s="16">
        <f t="shared" si="65"/>
        <v>0</v>
      </c>
      <c r="O72" s="16">
        <f t="shared" si="65"/>
        <v>0.3</v>
      </c>
      <c r="P72" s="16">
        <f t="shared" si="65"/>
        <v>0</v>
      </c>
      <c r="Q72" s="16">
        <f t="shared" si="65"/>
        <v>0</v>
      </c>
      <c r="R72" s="16">
        <f t="shared" si="65"/>
        <v>0</v>
      </c>
      <c r="S72" s="16">
        <f t="shared" si="65"/>
        <v>10.549565999999999</v>
      </c>
      <c r="T72" s="16">
        <f t="shared" si="65"/>
        <v>0</v>
      </c>
      <c r="U72" s="16">
        <f t="shared" si="65"/>
        <v>0</v>
      </c>
      <c r="V72" s="16">
        <f t="shared" si="65"/>
        <v>8.5060000000000002</v>
      </c>
      <c r="W72" s="16">
        <f t="shared" si="65"/>
        <v>0</v>
      </c>
      <c r="X72" s="16">
        <f t="shared" si="65"/>
        <v>0</v>
      </c>
      <c r="Y72" s="16">
        <f t="shared" si="65"/>
        <v>0</v>
      </c>
      <c r="Z72" s="16">
        <f t="shared" ref="Z72:AE72" si="66">SUM(Z73:Z90)</f>
        <v>51.259423750000003</v>
      </c>
      <c r="AA72" s="16">
        <f t="shared" si="66"/>
        <v>0</v>
      </c>
      <c r="AB72" s="16">
        <f t="shared" si="66"/>
        <v>0</v>
      </c>
      <c r="AC72" s="16">
        <f t="shared" si="66"/>
        <v>45.42</v>
      </c>
      <c r="AD72" s="16">
        <f t="shared" si="66"/>
        <v>0</v>
      </c>
      <c r="AE72" s="16">
        <f t="shared" si="66"/>
        <v>0</v>
      </c>
      <c r="AF72" s="16">
        <f>SUM(AF84:AF90)</f>
        <v>0</v>
      </c>
      <c r="AG72" s="16">
        <f>E72+L72+S72+Z72</f>
        <v>63.667110750000006</v>
      </c>
      <c r="AH72" s="16">
        <f t="shared" si="64"/>
        <v>0</v>
      </c>
      <c r="AI72" s="16">
        <f t="shared" si="64"/>
        <v>0</v>
      </c>
      <c r="AJ72" s="16">
        <f t="shared" si="64"/>
        <v>56.826000000000001</v>
      </c>
      <c r="AK72" s="16">
        <f t="shared" si="64"/>
        <v>0</v>
      </c>
      <c r="AL72" s="16">
        <f t="shared" si="64"/>
        <v>0</v>
      </c>
    </row>
    <row r="73" spans="1:38" s="18" customFormat="1" ht="30.75" customHeight="1" x14ac:dyDescent="0.2">
      <c r="A73" s="42" t="s">
        <v>297</v>
      </c>
      <c r="B73" s="53" t="s">
        <v>272</v>
      </c>
      <c r="C73" s="21" t="s">
        <v>273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2.9917199999999999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f>SUM(AF85:AF91)</f>
        <v>0</v>
      </c>
      <c r="AG73" s="16">
        <f t="shared" ref="AG73:AG83" si="67">E73+L73+S73+Z73</f>
        <v>2.9917199999999999</v>
      </c>
      <c r="AH73" s="16">
        <f t="shared" ref="AH73:AH83" si="68">F73+M73+T73+AA73</f>
        <v>0</v>
      </c>
      <c r="AI73" s="16">
        <f t="shared" ref="AI73:AI83" si="69">G73+N73+U73+AB73</f>
        <v>0</v>
      </c>
      <c r="AJ73" s="16">
        <f t="shared" ref="AJ73:AJ83" si="70">H73+O73+V73+AC73</f>
        <v>0</v>
      </c>
      <c r="AK73" s="16">
        <f t="shared" ref="AK73:AK83" si="71">I73+P73+W73+AD73</f>
        <v>0</v>
      </c>
      <c r="AL73" s="16">
        <f t="shared" ref="AL73:AL83" si="72">J73+Q73+X73+AE73</f>
        <v>0</v>
      </c>
    </row>
    <row r="74" spans="1:38" s="18" customFormat="1" ht="30.75" customHeight="1" x14ac:dyDescent="0.2">
      <c r="A74" s="42" t="s">
        <v>67</v>
      </c>
      <c r="B74" s="53" t="s">
        <v>296</v>
      </c>
      <c r="C74" s="21" t="s">
        <v>274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2.04657482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f>SUM(AF86:AF92)</f>
        <v>0</v>
      </c>
      <c r="AG74" s="16">
        <f t="shared" si="67"/>
        <v>2.04657482</v>
      </c>
      <c r="AH74" s="16">
        <f t="shared" si="68"/>
        <v>0</v>
      </c>
      <c r="AI74" s="16">
        <f t="shared" si="69"/>
        <v>0</v>
      </c>
      <c r="AJ74" s="16">
        <f t="shared" si="70"/>
        <v>0</v>
      </c>
      <c r="AK74" s="16">
        <f t="shared" si="71"/>
        <v>0</v>
      </c>
      <c r="AL74" s="16">
        <f t="shared" si="72"/>
        <v>0</v>
      </c>
    </row>
    <row r="75" spans="1:38" s="18" customFormat="1" ht="30.75" customHeight="1" x14ac:dyDescent="0.2">
      <c r="A75" s="42" t="s">
        <v>98</v>
      </c>
      <c r="B75" s="53" t="s">
        <v>275</v>
      </c>
      <c r="C75" s="21" t="s">
        <v>276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1.1970253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f>SUM(AF87:AF93)</f>
        <v>0</v>
      </c>
      <c r="AG75" s="16">
        <f t="shared" si="67"/>
        <v>1.1970253</v>
      </c>
      <c r="AH75" s="16">
        <f t="shared" si="68"/>
        <v>0</v>
      </c>
      <c r="AI75" s="16">
        <f t="shared" si="69"/>
        <v>0</v>
      </c>
      <c r="AJ75" s="16">
        <f t="shared" si="70"/>
        <v>0</v>
      </c>
      <c r="AK75" s="16">
        <f t="shared" si="71"/>
        <v>0</v>
      </c>
      <c r="AL75" s="16">
        <f t="shared" si="72"/>
        <v>0</v>
      </c>
    </row>
    <row r="76" spans="1:38" s="18" customFormat="1" ht="30.75" customHeight="1" x14ac:dyDescent="0.2">
      <c r="A76" s="42" t="s">
        <v>128</v>
      </c>
      <c r="B76" s="53" t="s">
        <v>277</v>
      </c>
      <c r="C76" s="21" t="s">
        <v>278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7.1392689999999988</v>
      </c>
      <c r="AA76" s="16">
        <v>0</v>
      </c>
      <c r="AB76" s="16">
        <v>0</v>
      </c>
      <c r="AC76" s="16">
        <v>3.8</v>
      </c>
      <c r="AD76" s="16">
        <v>0</v>
      </c>
      <c r="AE76" s="16">
        <v>0</v>
      </c>
      <c r="AF76" s="16">
        <f t="shared" ref="AF76" si="73">SUM(AF87:AF95)</f>
        <v>0</v>
      </c>
      <c r="AG76" s="16">
        <f t="shared" si="67"/>
        <v>7.1392689999999988</v>
      </c>
      <c r="AH76" s="16">
        <f t="shared" si="68"/>
        <v>0</v>
      </c>
      <c r="AI76" s="16">
        <f t="shared" si="69"/>
        <v>0</v>
      </c>
      <c r="AJ76" s="16">
        <f t="shared" si="70"/>
        <v>3.8</v>
      </c>
      <c r="AK76" s="16">
        <f t="shared" si="71"/>
        <v>0</v>
      </c>
      <c r="AL76" s="16">
        <f t="shared" si="72"/>
        <v>0</v>
      </c>
    </row>
    <row r="77" spans="1:38" s="18" customFormat="1" ht="30.75" customHeight="1" x14ac:dyDescent="0.2">
      <c r="A77" s="42" t="s">
        <v>298</v>
      </c>
      <c r="B77" s="53" t="s">
        <v>279</v>
      </c>
      <c r="C77" s="21" t="s">
        <v>280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4.6343689999999995</v>
      </c>
      <c r="AA77" s="16">
        <v>0</v>
      </c>
      <c r="AB77" s="16">
        <v>0</v>
      </c>
      <c r="AC77" s="16">
        <v>0.8</v>
      </c>
      <c r="AD77" s="16">
        <v>0</v>
      </c>
      <c r="AE77" s="16">
        <v>0</v>
      </c>
      <c r="AF77" s="16">
        <f t="shared" ref="AF77" si="74">SUM(AF88:AF96)</f>
        <v>0</v>
      </c>
      <c r="AG77" s="16">
        <f t="shared" si="67"/>
        <v>4.6343689999999995</v>
      </c>
      <c r="AH77" s="16">
        <f t="shared" si="68"/>
        <v>0</v>
      </c>
      <c r="AI77" s="16">
        <f t="shared" si="69"/>
        <v>0</v>
      </c>
      <c r="AJ77" s="16">
        <f t="shared" si="70"/>
        <v>0.8</v>
      </c>
      <c r="AK77" s="16">
        <f t="shared" si="71"/>
        <v>0</v>
      </c>
      <c r="AL77" s="16">
        <f t="shared" si="72"/>
        <v>0</v>
      </c>
    </row>
    <row r="78" spans="1:38" s="18" customFormat="1" ht="30.75" customHeight="1" x14ac:dyDescent="0.2">
      <c r="A78" s="42" t="s">
        <v>203</v>
      </c>
      <c r="B78" s="53" t="s">
        <v>281</v>
      </c>
      <c r="C78" s="21" t="s">
        <v>282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5.0691699999999997</v>
      </c>
      <c r="AA78" s="16">
        <v>0</v>
      </c>
      <c r="AB78" s="16">
        <v>0</v>
      </c>
      <c r="AC78" s="16">
        <v>2</v>
      </c>
      <c r="AD78" s="16">
        <v>0</v>
      </c>
      <c r="AE78" s="16">
        <v>0</v>
      </c>
      <c r="AF78" s="16">
        <f t="shared" ref="AF78" si="75">SUM(AF89:AF97)</f>
        <v>0</v>
      </c>
      <c r="AG78" s="16">
        <f t="shared" si="67"/>
        <v>5.0691699999999997</v>
      </c>
      <c r="AH78" s="16">
        <f t="shared" si="68"/>
        <v>0</v>
      </c>
      <c r="AI78" s="16">
        <f t="shared" si="69"/>
        <v>0</v>
      </c>
      <c r="AJ78" s="16">
        <f t="shared" si="70"/>
        <v>2</v>
      </c>
      <c r="AK78" s="16">
        <f t="shared" si="71"/>
        <v>0</v>
      </c>
      <c r="AL78" s="16">
        <f t="shared" si="72"/>
        <v>0</v>
      </c>
    </row>
    <row r="79" spans="1:38" s="18" customFormat="1" ht="30.75" customHeight="1" x14ac:dyDescent="0.2">
      <c r="A79" s="42" t="s">
        <v>141</v>
      </c>
      <c r="B79" s="53" t="s">
        <v>283</v>
      </c>
      <c r="C79" s="21" t="s">
        <v>284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1.70652</v>
      </c>
      <c r="AA79" s="16">
        <v>0</v>
      </c>
      <c r="AB79" s="16">
        <v>0</v>
      </c>
      <c r="AC79" s="16">
        <v>1.41</v>
      </c>
      <c r="AD79" s="16">
        <v>0</v>
      </c>
      <c r="AE79" s="16">
        <v>0</v>
      </c>
      <c r="AF79" s="16">
        <f t="shared" ref="AF79" si="76">SUM(AF90:AF98)</f>
        <v>0</v>
      </c>
      <c r="AG79" s="16">
        <f t="shared" si="67"/>
        <v>1.70652</v>
      </c>
      <c r="AH79" s="16">
        <f t="shared" si="68"/>
        <v>0</v>
      </c>
      <c r="AI79" s="16">
        <f t="shared" si="69"/>
        <v>0</v>
      </c>
      <c r="AJ79" s="16">
        <f t="shared" si="70"/>
        <v>1.41</v>
      </c>
      <c r="AK79" s="16">
        <f t="shared" si="71"/>
        <v>0</v>
      </c>
      <c r="AL79" s="16">
        <f t="shared" si="72"/>
        <v>0</v>
      </c>
    </row>
    <row r="80" spans="1:38" s="18" customFormat="1" ht="30.75" customHeight="1" x14ac:dyDescent="0.2">
      <c r="A80" s="42" t="s">
        <v>204</v>
      </c>
      <c r="B80" s="53" t="s">
        <v>285</v>
      </c>
      <c r="C80" s="21" t="s">
        <v>286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1.70652</v>
      </c>
      <c r="AA80" s="16">
        <v>0</v>
      </c>
      <c r="AB80" s="16">
        <v>0</v>
      </c>
      <c r="AC80" s="16">
        <v>1.41</v>
      </c>
      <c r="AD80" s="16">
        <v>0</v>
      </c>
      <c r="AE80" s="16">
        <v>0</v>
      </c>
      <c r="AF80" s="16">
        <f t="shared" ref="AF80" si="77">SUM(AF91:AF99)</f>
        <v>0</v>
      </c>
      <c r="AG80" s="16">
        <f t="shared" si="67"/>
        <v>1.70652</v>
      </c>
      <c r="AH80" s="16">
        <f t="shared" si="68"/>
        <v>0</v>
      </c>
      <c r="AI80" s="16">
        <f t="shared" si="69"/>
        <v>0</v>
      </c>
      <c r="AJ80" s="16">
        <f t="shared" si="70"/>
        <v>1.41</v>
      </c>
      <c r="AK80" s="16">
        <f t="shared" si="71"/>
        <v>0</v>
      </c>
      <c r="AL80" s="16">
        <f t="shared" si="72"/>
        <v>0</v>
      </c>
    </row>
    <row r="81" spans="1:38" s="18" customFormat="1" ht="30.75" customHeight="1" x14ac:dyDescent="0.2">
      <c r="A81" s="42" t="s">
        <v>205</v>
      </c>
      <c r="B81" s="53" t="s">
        <v>287</v>
      </c>
      <c r="C81" s="21" t="s">
        <v>288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4.5501476299999997</v>
      </c>
      <c r="AA81" s="16">
        <v>0</v>
      </c>
      <c r="AB81" s="16">
        <v>0</v>
      </c>
      <c r="AC81" s="16">
        <v>32</v>
      </c>
      <c r="AD81" s="16">
        <v>0</v>
      </c>
      <c r="AE81" s="16">
        <v>0</v>
      </c>
      <c r="AF81" s="16">
        <f t="shared" ref="AF81" si="78">SUM(AF92:AF100)</f>
        <v>1</v>
      </c>
      <c r="AG81" s="16">
        <f t="shared" si="67"/>
        <v>4.5501476299999997</v>
      </c>
      <c r="AH81" s="16">
        <f t="shared" si="68"/>
        <v>0</v>
      </c>
      <c r="AI81" s="16">
        <f t="shared" si="69"/>
        <v>0</v>
      </c>
      <c r="AJ81" s="16">
        <f t="shared" si="70"/>
        <v>32</v>
      </c>
      <c r="AK81" s="16">
        <f t="shared" si="71"/>
        <v>0</v>
      </c>
      <c r="AL81" s="16">
        <f t="shared" si="72"/>
        <v>0</v>
      </c>
    </row>
    <row r="82" spans="1:38" s="18" customFormat="1" ht="30.75" customHeight="1" x14ac:dyDescent="0.2">
      <c r="A82" s="42" t="s">
        <v>299</v>
      </c>
      <c r="B82" s="53" t="s">
        <v>289</v>
      </c>
      <c r="C82" s="21" t="s">
        <v>290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3.0339040000000002</v>
      </c>
      <c r="AA82" s="16">
        <v>0</v>
      </c>
      <c r="AB82" s="16">
        <v>0</v>
      </c>
      <c r="AC82" s="16">
        <v>2</v>
      </c>
      <c r="AD82" s="16">
        <v>0</v>
      </c>
      <c r="AE82" s="16">
        <v>0</v>
      </c>
      <c r="AF82" s="16">
        <f t="shared" ref="AF82" si="79">SUM(AF93:AF101)</f>
        <v>3</v>
      </c>
      <c r="AG82" s="16">
        <f t="shared" si="67"/>
        <v>3.0339040000000002</v>
      </c>
      <c r="AH82" s="16">
        <f t="shared" si="68"/>
        <v>0</v>
      </c>
      <c r="AI82" s="16">
        <f t="shared" si="69"/>
        <v>0</v>
      </c>
      <c r="AJ82" s="16">
        <f t="shared" si="70"/>
        <v>2</v>
      </c>
      <c r="AK82" s="16">
        <f t="shared" si="71"/>
        <v>0</v>
      </c>
      <c r="AL82" s="16">
        <f t="shared" si="72"/>
        <v>0</v>
      </c>
    </row>
    <row r="83" spans="1:38" s="18" customFormat="1" ht="30.75" customHeight="1" x14ac:dyDescent="0.2">
      <c r="A83" s="42" t="s">
        <v>300</v>
      </c>
      <c r="B83" s="53" t="s">
        <v>291</v>
      </c>
      <c r="C83" s="21" t="s">
        <v>292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17.184204000000001</v>
      </c>
      <c r="AA83" s="16">
        <v>0</v>
      </c>
      <c r="AB83" s="16">
        <v>0</v>
      </c>
      <c r="AC83" s="16">
        <v>2</v>
      </c>
      <c r="AD83" s="16">
        <v>0</v>
      </c>
      <c r="AE83" s="16">
        <v>0</v>
      </c>
      <c r="AF83" s="16">
        <f t="shared" ref="AF83" si="80">SUM(AF95:AF102)</f>
        <v>6</v>
      </c>
      <c r="AG83" s="16">
        <f t="shared" si="67"/>
        <v>17.184204000000001</v>
      </c>
      <c r="AH83" s="16">
        <f t="shared" si="68"/>
        <v>0</v>
      </c>
      <c r="AI83" s="16">
        <f t="shared" si="69"/>
        <v>0</v>
      </c>
      <c r="AJ83" s="16">
        <f t="shared" si="70"/>
        <v>2</v>
      </c>
      <c r="AK83" s="16">
        <f t="shared" si="71"/>
        <v>0</v>
      </c>
      <c r="AL83" s="16">
        <f t="shared" si="72"/>
        <v>0</v>
      </c>
    </row>
    <row r="84" spans="1:38" s="18" customFormat="1" ht="25.5" x14ac:dyDescent="0.2">
      <c r="A84" s="42" t="s">
        <v>301</v>
      </c>
      <c r="B84" s="38" t="s">
        <v>228</v>
      </c>
      <c r="C84" s="21" t="s">
        <v>174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39">
        <f>5.0647704/1.2</f>
        <v>4.2206419999999998</v>
      </c>
      <c r="T84" s="16">
        <v>0</v>
      </c>
      <c r="U84" s="16">
        <v>0</v>
      </c>
      <c r="V84" s="16">
        <v>1.28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f>SUM(AF85:AF92)</f>
        <v>0</v>
      </c>
      <c r="AG84" s="16">
        <f t="shared" ref="AG84" si="81">E84+L84+S84+Z84</f>
        <v>4.2206419999999998</v>
      </c>
      <c r="AH84" s="16">
        <f t="shared" ref="AH84" si="82">F84+M84+T84+AA84</f>
        <v>0</v>
      </c>
      <c r="AI84" s="16">
        <f t="shared" ref="AI84" si="83">G84+N84+U84+AB84</f>
        <v>0</v>
      </c>
      <c r="AJ84" s="19">
        <f t="shared" ref="AJ84" si="84">H84+O84+V84+AC84</f>
        <v>1.28</v>
      </c>
      <c r="AK84" s="16">
        <f t="shared" ref="AK84" si="85">I84+P84+W84+AD84</f>
        <v>0</v>
      </c>
      <c r="AL84" s="16">
        <f t="shared" ref="AL84" si="86">J84+Q84+X84+AE84</f>
        <v>0</v>
      </c>
    </row>
    <row r="85" spans="1:38" s="18" customFormat="1" ht="27" customHeight="1" x14ac:dyDescent="0.2">
      <c r="A85" s="42" t="s">
        <v>302</v>
      </c>
      <c r="B85" s="40" t="s">
        <v>165</v>
      </c>
      <c r="C85" s="25" t="s">
        <v>166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3.65</v>
      </c>
      <c r="T85" s="16">
        <v>0</v>
      </c>
      <c r="U85" s="16">
        <v>0</v>
      </c>
      <c r="V85" s="16">
        <v>3.7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27">
        <f t="shared" ref="AG85:AG86" si="87">E85+L85+S85+Z85</f>
        <v>3.65</v>
      </c>
      <c r="AH85" s="16">
        <f t="shared" ref="AH85:AH86" si="88">F85+M85+T85+AA85</f>
        <v>0</v>
      </c>
      <c r="AI85" s="16">
        <f t="shared" ref="AI85:AI86" si="89">G85+N85+U85+AB85</f>
        <v>0</v>
      </c>
      <c r="AJ85" s="19">
        <f t="shared" ref="AJ85:AJ86" si="90">H85+O85+V85+AC85</f>
        <v>3.7</v>
      </c>
      <c r="AK85" s="16">
        <f t="shared" ref="AK85:AK86" si="91">I85+P85+W85+AD85</f>
        <v>0</v>
      </c>
      <c r="AL85" s="16">
        <f t="shared" ref="AL85:AL86" si="92">J85+Q85+X85+AE85</f>
        <v>0</v>
      </c>
    </row>
    <row r="86" spans="1:38" s="18" customFormat="1" ht="31.5" customHeight="1" x14ac:dyDescent="0.2">
      <c r="A86" s="42" t="s">
        <v>303</v>
      </c>
      <c r="B86" s="40" t="s">
        <v>167</v>
      </c>
      <c r="C86" s="25" t="s">
        <v>168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2.11</v>
      </c>
      <c r="T86" s="29">
        <v>0</v>
      </c>
      <c r="U86" s="29">
        <v>0</v>
      </c>
      <c r="V86" s="29">
        <v>2.7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16">
        <v>0</v>
      </c>
      <c r="AG86" s="27">
        <f t="shared" si="87"/>
        <v>2.11</v>
      </c>
      <c r="AH86" s="16">
        <f t="shared" si="88"/>
        <v>0</v>
      </c>
      <c r="AI86" s="16">
        <f t="shared" si="89"/>
        <v>0</v>
      </c>
      <c r="AJ86" s="19">
        <f t="shared" si="90"/>
        <v>2.7</v>
      </c>
      <c r="AK86" s="16">
        <f t="shared" si="91"/>
        <v>0</v>
      </c>
      <c r="AL86" s="16">
        <f t="shared" si="92"/>
        <v>0</v>
      </c>
    </row>
    <row r="87" spans="1:38" s="18" customFormat="1" ht="20.100000000000001" customHeight="1" x14ac:dyDescent="0.2">
      <c r="A87" s="42" t="s">
        <v>304</v>
      </c>
      <c r="B87" s="41" t="s">
        <v>230</v>
      </c>
      <c r="C87" s="21" t="s">
        <v>130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0.24469100000000002</v>
      </c>
      <c r="T87" s="29">
        <v>0</v>
      </c>
      <c r="U87" s="29">
        <v>0</v>
      </c>
      <c r="V87" s="29">
        <v>0.29599999999999999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7">
        <f t="shared" ref="AG87" si="93">E87+L87+S87+Z87</f>
        <v>0.24469100000000002</v>
      </c>
      <c r="AH87" s="16">
        <f t="shared" ref="AH87" si="94">F87+M87+T87+AA87</f>
        <v>0</v>
      </c>
      <c r="AI87" s="16">
        <f t="shared" ref="AI87" si="95">G87+N87+U87+AB87</f>
        <v>0</v>
      </c>
      <c r="AJ87" s="19">
        <f t="shared" ref="AJ87" si="96">H87+O87+V87+AC87</f>
        <v>0.29599999999999999</v>
      </c>
      <c r="AK87" s="16">
        <f t="shared" ref="AK87" si="97">I87+P87+W87+AD87</f>
        <v>0</v>
      </c>
      <c r="AL87" s="16">
        <f t="shared" ref="AL87" si="98">J87+Q87+X87+AE87</f>
        <v>0</v>
      </c>
    </row>
    <row r="88" spans="1:38" s="18" customFormat="1" ht="20.100000000000001" customHeight="1" x14ac:dyDescent="0.2">
      <c r="A88" s="42" t="s">
        <v>305</v>
      </c>
      <c r="B88" s="38" t="s">
        <v>139</v>
      </c>
      <c r="C88" s="21" t="s">
        <v>140</v>
      </c>
      <c r="D88" s="29">
        <v>0</v>
      </c>
      <c r="E88" s="32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0.15812100000000001</v>
      </c>
      <c r="M88" s="29">
        <v>0</v>
      </c>
      <c r="N88" s="29">
        <v>0</v>
      </c>
      <c r="O88" s="29">
        <v>0.3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7">
        <f t="shared" ref="AG88:AG89" si="99">E88+L88+S88+Z88</f>
        <v>0.15812100000000001</v>
      </c>
      <c r="AH88" s="16">
        <f t="shared" ref="AH88:AH89" si="100">F88+M88+T88+AA88</f>
        <v>0</v>
      </c>
      <c r="AI88" s="16">
        <f t="shared" ref="AI88:AI89" si="101">G88+N88+U88+AB88</f>
        <v>0</v>
      </c>
      <c r="AJ88" s="19">
        <f t="shared" ref="AJ88:AJ89" si="102">H88+O88+V88+AC88</f>
        <v>0.3</v>
      </c>
      <c r="AK88" s="16">
        <f t="shared" ref="AK88:AK89" si="103">I88+P88+W88+AD88</f>
        <v>0</v>
      </c>
      <c r="AL88" s="16">
        <f t="shared" ref="AL88:AL89" si="104">J88+Q88+X88+AE88</f>
        <v>0</v>
      </c>
    </row>
    <row r="89" spans="1:38" s="18" customFormat="1" ht="20.100000000000001" customHeight="1" x14ac:dyDescent="0.2">
      <c r="A89" s="42" t="s">
        <v>306</v>
      </c>
      <c r="B89" s="38" t="s">
        <v>143</v>
      </c>
      <c r="C89" s="21" t="s">
        <v>142</v>
      </c>
      <c r="D89" s="29">
        <v>0</v>
      </c>
      <c r="E89" s="32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0.32423299999999999</v>
      </c>
      <c r="T89" s="29">
        <v>0</v>
      </c>
      <c r="U89" s="29">
        <v>0</v>
      </c>
      <c r="V89" s="29">
        <v>0.53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7">
        <f t="shared" si="99"/>
        <v>0.32423299999999999</v>
      </c>
      <c r="AH89" s="16">
        <f t="shared" si="100"/>
        <v>0</v>
      </c>
      <c r="AI89" s="16">
        <f t="shared" si="101"/>
        <v>0</v>
      </c>
      <c r="AJ89" s="19">
        <f t="shared" si="102"/>
        <v>0.53</v>
      </c>
      <c r="AK89" s="16">
        <f t="shared" si="103"/>
        <v>0</v>
      </c>
      <c r="AL89" s="16">
        <f t="shared" si="104"/>
        <v>0</v>
      </c>
    </row>
    <row r="90" spans="1:38" s="18" customFormat="1" ht="20.100000000000001" customHeight="1" x14ac:dyDescent="0.2">
      <c r="A90" s="42" t="s">
        <v>307</v>
      </c>
      <c r="B90" s="38" t="s">
        <v>214</v>
      </c>
      <c r="C90" s="21" t="s">
        <v>129</v>
      </c>
      <c r="D90" s="29">
        <v>0</v>
      </c>
      <c r="E90" s="32">
        <v>1.7</v>
      </c>
      <c r="F90" s="29">
        <v>0</v>
      </c>
      <c r="G90" s="29">
        <v>0</v>
      </c>
      <c r="H90" s="29">
        <v>2.6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7">
        <f t="shared" ref="AG90" si="105">E90+L90+S90+Z90</f>
        <v>1.7</v>
      </c>
      <c r="AH90" s="16">
        <f t="shared" ref="AH90" si="106">F90+M90+T90+AA90</f>
        <v>0</v>
      </c>
      <c r="AI90" s="16">
        <f t="shared" ref="AI90" si="107">G90+N90+U90+AB90</f>
        <v>0</v>
      </c>
      <c r="AJ90" s="19">
        <f t="shared" ref="AJ90" si="108">H90+O90+V90+AC90</f>
        <v>2.6</v>
      </c>
      <c r="AK90" s="16">
        <f t="shared" ref="AK90" si="109">I90+P90+W90+AD90</f>
        <v>0</v>
      </c>
      <c r="AL90" s="16">
        <f t="shared" ref="AL90" si="110">J90+Q90+X90+AE90</f>
        <v>0</v>
      </c>
    </row>
    <row r="91" spans="1:38" s="18" customFormat="1" ht="15" customHeight="1" x14ac:dyDescent="0.2">
      <c r="A91" s="37" t="s">
        <v>68</v>
      </c>
      <c r="B91" s="14" t="s">
        <v>69</v>
      </c>
      <c r="C91" s="15" t="s">
        <v>58</v>
      </c>
      <c r="D91" s="16">
        <f t="shared" ref="D91:AE91" si="111">D92+D95</f>
        <v>0</v>
      </c>
      <c r="E91" s="16">
        <f t="shared" si="111"/>
        <v>2.1238297799999999</v>
      </c>
      <c r="F91" s="16">
        <f t="shared" si="111"/>
        <v>0</v>
      </c>
      <c r="G91" s="16">
        <f t="shared" si="111"/>
        <v>0</v>
      </c>
      <c r="H91" s="16">
        <f t="shared" si="111"/>
        <v>0</v>
      </c>
      <c r="I91" s="16">
        <f t="shared" si="111"/>
        <v>0</v>
      </c>
      <c r="J91" s="16">
        <f t="shared" si="111"/>
        <v>201</v>
      </c>
      <c r="K91" s="16">
        <f t="shared" si="111"/>
        <v>0</v>
      </c>
      <c r="L91" s="16">
        <f t="shared" si="111"/>
        <v>1</v>
      </c>
      <c r="M91" s="16">
        <f t="shared" si="111"/>
        <v>0</v>
      </c>
      <c r="N91" s="16">
        <f t="shared" si="111"/>
        <v>0</v>
      </c>
      <c r="O91" s="16">
        <f t="shared" si="111"/>
        <v>0</v>
      </c>
      <c r="P91" s="16">
        <f t="shared" si="111"/>
        <v>0</v>
      </c>
      <c r="Q91" s="16">
        <f t="shared" si="111"/>
        <v>159</v>
      </c>
      <c r="R91" s="16">
        <f t="shared" si="111"/>
        <v>0</v>
      </c>
      <c r="S91" s="16">
        <f t="shared" si="111"/>
        <v>0.3</v>
      </c>
      <c r="T91" s="16">
        <f t="shared" si="111"/>
        <v>0</v>
      </c>
      <c r="U91" s="16">
        <f t="shared" si="111"/>
        <v>0</v>
      </c>
      <c r="V91" s="16">
        <f t="shared" si="111"/>
        <v>0</v>
      </c>
      <c r="W91" s="16">
        <f t="shared" si="111"/>
        <v>0</v>
      </c>
      <c r="X91" s="16">
        <f t="shared" si="111"/>
        <v>50</v>
      </c>
      <c r="Y91" s="16">
        <f t="shared" si="111"/>
        <v>0</v>
      </c>
      <c r="Z91" s="16">
        <f t="shared" si="111"/>
        <v>5.5</v>
      </c>
      <c r="AA91" s="16">
        <f t="shared" si="111"/>
        <v>0</v>
      </c>
      <c r="AB91" s="16">
        <f t="shared" si="111"/>
        <v>0</v>
      </c>
      <c r="AC91" s="16">
        <f t="shared" si="111"/>
        <v>0</v>
      </c>
      <c r="AD91" s="16">
        <f t="shared" si="111"/>
        <v>0</v>
      </c>
      <c r="AE91" s="16">
        <f t="shared" si="111"/>
        <v>350</v>
      </c>
      <c r="AF91" s="16">
        <f>AF92</f>
        <v>0</v>
      </c>
      <c r="AG91" s="16">
        <f t="shared" ref="AG91:AL93" si="112">E91+L91+S91+Z91</f>
        <v>8.9238297800000002</v>
      </c>
      <c r="AH91" s="16">
        <f t="shared" si="112"/>
        <v>0</v>
      </c>
      <c r="AI91" s="16">
        <f t="shared" si="112"/>
        <v>0</v>
      </c>
      <c r="AJ91" s="16">
        <f t="shared" si="112"/>
        <v>0</v>
      </c>
      <c r="AK91" s="16">
        <f t="shared" si="112"/>
        <v>0</v>
      </c>
      <c r="AL91" s="16">
        <f t="shared" si="112"/>
        <v>760</v>
      </c>
    </row>
    <row r="92" spans="1:38" s="18" customFormat="1" ht="15" customHeight="1" x14ac:dyDescent="0.2">
      <c r="A92" s="37" t="s">
        <v>70</v>
      </c>
      <c r="B92" s="14" t="s">
        <v>71</v>
      </c>
      <c r="C92" s="15" t="s">
        <v>58</v>
      </c>
      <c r="D92" s="16">
        <f t="shared" ref="D92" si="113">SUM(D93:D93)</f>
        <v>0</v>
      </c>
      <c r="E92" s="16">
        <f>SUM(E93:E94)</f>
        <v>2.1238297799999999</v>
      </c>
      <c r="F92" s="16">
        <f t="shared" ref="F92:AE92" si="114">SUM(F93:F94)</f>
        <v>0</v>
      </c>
      <c r="G92" s="16">
        <f t="shared" si="114"/>
        <v>0</v>
      </c>
      <c r="H92" s="16">
        <f t="shared" si="114"/>
        <v>0</v>
      </c>
      <c r="I92" s="16">
        <f t="shared" si="114"/>
        <v>0</v>
      </c>
      <c r="J92" s="16">
        <f t="shared" si="114"/>
        <v>201</v>
      </c>
      <c r="K92" s="16">
        <f t="shared" si="114"/>
        <v>0</v>
      </c>
      <c r="L92" s="16">
        <f t="shared" si="114"/>
        <v>1</v>
      </c>
      <c r="M92" s="16">
        <f t="shared" si="114"/>
        <v>0</v>
      </c>
      <c r="N92" s="16">
        <f t="shared" si="114"/>
        <v>0</v>
      </c>
      <c r="O92" s="16">
        <f t="shared" si="114"/>
        <v>0</v>
      </c>
      <c r="P92" s="16">
        <f t="shared" si="114"/>
        <v>0</v>
      </c>
      <c r="Q92" s="16">
        <f t="shared" si="114"/>
        <v>159</v>
      </c>
      <c r="R92" s="16">
        <f t="shared" si="114"/>
        <v>0</v>
      </c>
      <c r="S92" s="16">
        <f t="shared" si="114"/>
        <v>0.3</v>
      </c>
      <c r="T92" s="16">
        <f t="shared" si="114"/>
        <v>0</v>
      </c>
      <c r="U92" s="16">
        <f t="shared" si="114"/>
        <v>0</v>
      </c>
      <c r="V92" s="16">
        <f t="shared" si="114"/>
        <v>0</v>
      </c>
      <c r="W92" s="16">
        <f t="shared" si="114"/>
        <v>0</v>
      </c>
      <c r="X92" s="16">
        <f t="shared" si="114"/>
        <v>50</v>
      </c>
      <c r="Y92" s="16">
        <f t="shared" si="114"/>
        <v>0</v>
      </c>
      <c r="Z92" s="16">
        <f t="shared" si="114"/>
        <v>5.5</v>
      </c>
      <c r="AA92" s="16">
        <f t="shared" si="114"/>
        <v>0</v>
      </c>
      <c r="AB92" s="16">
        <f t="shared" si="114"/>
        <v>0</v>
      </c>
      <c r="AC92" s="16">
        <f t="shared" si="114"/>
        <v>0</v>
      </c>
      <c r="AD92" s="16">
        <f t="shared" si="114"/>
        <v>0</v>
      </c>
      <c r="AE92" s="16">
        <f t="shared" si="114"/>
        <v>350</v>
      </c>
      <c r="AF92" s="16">
        <f>AF93</f>
        <v>0</v>
      </c>
      <c r="AG92" s="16">
        <f t="shared" si="112"/>
        <v>8.9238297800000002</v>
      </c>
      <c r="AH92" s="16">
        <f t="shared" si="112"/>
        <v>0</v>
      </c>
      <c r="AI92" s="16">
        <f t="shared" si="112"/>
        <v>0</v>
      </c>
      <c r="AJ92" s="16">
        <f t="shared" si="112"/>
        <v>0</v>
      </c>
      <c r="AK92" s="16">
        <f t="shared" si="112"/>
        <v>0</v>
      </c>
      <c r="AL92" s="16">
        <f t="shared" si="112"/>
        <v>760</v>
      </c>
    </row>
    <row r="93" spans="1:38" x14ac:dyDescent="0.2">
      <c r="A93" s="42" t="s">
        <v>72</v>
      </c>
      <c r="B93" s="41" t="s">
        <v>229</v>
      </c>
      <c r="C93" s="42" t="s">
        <v>108</v>
      </c>
      <c r="D93" s="23">
        <v>0</v>
      </c>
      <c r="E93" s="23">
        <f>1.79958778+0.324242</f>
        <v>2.1238297799999999</v>
      </c>
      <c r="F93" s="23">
        <v>0</v>
      </c>
      <c r="G93" s="23">
        <v>0</v>
      </c>
      <c r="H93" s="23">
        <v>0</v>
      </c>
      <c r="I93" s="23">
        <v>0</v>
      </c>
      <c r="J93" s="23">
        <f>180+21</f>
        <v>201</v>
      </c>
      <c r="K93" s="23">
        <v>0</v>
      </c>
      <c r="L93" s="23">
        <v>1</v>
      </c>
      <c r="M93" s="23">
        <v>0</v>
      </c>
      <c r="N93" s="23">
        <v>0</v>
      </c>
      <c r="O93" s="23">
        <v>0</v>
      </c>
      <c r="P93" s="23">
        <v>0</v>
      </c>
      <c r="Q93" s="23">
        <v>159</v>
      </c>
      <c r="R93" s="23">
        <v>0</v>
      </c>
      <c r="S93" s="23">
        <v>0.3</v>
      </c>
      <c r="T93" s="23">
        <v>0</v>
      </c>
      <c r="U93" s="23">
        <v>0</v>
      </c>
      <c r="V93" s="23">
        <v>0</v>
      </c>
      <c r="W93" s="23">
        <v>0</v>
      </c>
      <c r="X93" s="23">
        <v>50</v>
      </c>
      <c r="Y93" s="23">
        <v>0</v>
      </c>
      <c r="Z93" s="4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43">
        <f t="shared" si="112"/>
        <v>3.4238297799999997</v>
      </c>
      <c r="AH93" s="43">
        <f t="shared" si="112"/>
        <v>0</v>
      </c>
      <c r="AI93" s="43">
        <f t="shared" si="112"/>
        <v>0</v>
      </c>
      <c r="AJ93" s="43">
        <f t="shared" si="112"/>
        <v>0</v>
      </c>
      <c r="AK93" s="43">
        <f t="shared" si="112"/>
        <v>0</v>
      </c>
      <c r="AL93" s="43">
        <f>J93+Q93+X93+AE93</f>
        <v>410</v>
      </c>
    </row>
    <row r="94" spans="1:38" x14ac:dyDescent="0.2">
      <c r="A94" s="42" t="s">
        <v>295</v>
      </c>
      <c r="B94" s="44" t="s">
        <v>293</v>
      </c>
      <c r="C94" s="45" t="s">
        <v>294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32">
        <v>5.5</v>
      </c>
      <c r="AA94" s="29"/>
      <c r="AB94" s="29"/>
      <c r="AC94" s="29"/>
      <c r="AD94" s="29"/>
      <c r="AE94" s="29">
        <v>350</v>
      </c>
      <c r="AF94" s="29"/>
      <c r="AG94" s="32"/>
      <c r="AH94" s="32"/>
      <c r="AI94" s="32"/>
      <c r="AJ94" s="32"/>
      <c r="AK94" s="32"/>
      <c r="AL94" s="32"/>
    </row>
    <row r="95" spans="1:38" s="18" customFormat="1" ht="15" customHeight="1" x14ac:dyDescent="0.2">
      <c r="A95" s="37" t="s">
        <v>100</v>
      </c>
      <c r="B95" s="14" t="s">
        <v>99</v>
      </c>
      <c r="C95" s="15" t="s">
        <v>58</v>
      </c>
      <c r="D95" s="16">
        <f t="shared" ref="D95:AE95" si="115">D96</f>
        <v>0</v>
      </c>
      <c r="E95" s="16">
        <f t="shared" si="115"/>
        <v>0</v>
      </c>
      <c r="F95" s="16">
        <f t="shared" si="115"/>
        <v>0</v>
      </c>
      <c r="G95" s="16">
        <f t="shared" si="115"/>
        <v>0</v>
      </c>
      <c r="H95" s="16">
        <f t="shared" si="115"/>
        <v>0</v>
      </c>
      <c r="I95" s="16">
        <f t="shared" si="115"/>
        <v>0</v>
      </c>
      <c r="J95" s="16">
        <f t="shared" si="115"/>
        <v>0</v>
      </c>
      <c r="K95" s="16">
        <f t="shared" si="115"/>
        <v>0</v>
      </c>
      <c r="L95" s="16">
        <f t="shared" si="115"/>
        <v>0</v>
      </c>
      <c r="M95" s="16">
        <f t="shared" si="115"/>
        <v>0</v>
      </c>
      <c r="N95" s="16">
        <f t="shared" si="115"/>
        <v>0</v>
      </c>
      <c r="O95" s="16">
        <f t="shared" si="115"/>
        <v>0</v>
      </c>
      <c r="P95" s="16">
        <f t="shared" si="115"/>
        <v>0</v>
      </c>
      <c r="Q95" s="16">
        <f t="shared" si="115"/>
        <v>0</v>
      </c>
      <c r="R95" s="16">
        <f t="shared" si="115"/>
        <v>0</v>
      </c>
      <c r="S95" s="16">
        <f t="shared" si="115"/>
        <v>0</v>
      </c>
      <c r="T95" s="16">
        <f t="shared" si="115"/>
        <v>0</v>
      </c>
      <c r="U95" s="16">
        <f t="shared" si="115"/>
        <v>0</v>
      </c>
      <c r="V95" s="16">
        <f t="shared" si="115"/>
        <v>0</v>
      </c>
      <c r="W95" s="16">
        <f t="shared" si="115"/>
        <v>0</v>
      </c>
      <c r="X95" s="16">
        <f t="shared" si="115"/>
        <v>0</v>
      </c>
      <c r="Y95" s="16">
        <f t="shared" si="115"/>
        <v>0</v>
      </c>
      <c r="Z95" s="16">
        <f t="shared" si="115"/>
        <v>0</v>
      </c>
      <c r="AA95" s="16">
        <f t="shared" si="115"/>
        <v>0</v>
      </c>
      <c r="AB95" s="16">
        <f t="shared" si="115"/>
        <v>0</v>
      </c>
      <c r="AC95" s="16">
        <f t="shared" si="115"/>
        <v>0</v>
      </c>
      <c r="AD95" s="16">
        <f t="shared" si="115"/>
        <v>0</v>
      </c>
      <c r="AE95" s="16">
        <f t="shared" si="115"/>
        <v>0</v>
      </c>
      <c r="AF95" s="16">
        <v>0</v>
      </c>
      <c r="AG95" s="27">
        <f t="shared" ref="AG95:AL95" si="116">E95+L95+S95+Z95</f>
        <v>0</v>
      </c>
      <c r="AH95" s="27">
        <f t="shared" si="116"/>
        <v>0</v>
      </c>
      <c r="AI95" s="27">
        <f t="shared" si="116"/>
        <v>0</v>
      </c>
      <c r="AJ95" s="27">
        <f t="shared" si="116"/>
        <v>0</v>
      </c>
      <c r="AK95" s="27">
        <f t="shared" si="116"/>
        <v>0</v>
      </c>
      <c r="AL95" s="27">
        <f t="shared" si="116"/>
        <v>0</v>
      </c>
    </row>
    <row r="96" spans="1:38" s="18" customFormat="1" ht="15" customHeight="1" x14ac:dyDescent="0.2">
      <c r="A96" s="37"/>
      <c r="B96" s="38"/>
      <c r="C96" s="21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27"/>
      <c r="AA96" s="16"/>
      <c r="AB96" s="16"/>
      <c r="AC96" s="16"/>
      <c r="AD96" s="16"/>
      <c r="AE96" s="27"/>
      <c r="AF96" s="16"/>
      <c r="AG96" s="27"/>
      <c r="AH96" s="27"/>
      <c r="AI96" s="27"/>
      <c r="AJ96" s="27"/>
      <c r="AK96" s="27"/>
      <c r="AL96" s="27"/>
    </row>
    <row r="97" spans="1:38" s="18" customFormat="1" ht="15" customHeight="1" x14ac:dyDescent="0.2">
      <c r="A97" s="37" t="s">
        <v>102</v>
      </c>
      <c r="B97" s="14" t="s">
        <v>101</v>
      </c>
      <c r="C97" s="15" t="s">
        <v>58</v>
      </c>
      <c r="D97" s="16">
        <f t="shared" ref="D97:AE97" si="117">SUM(D98:D108)</f>
        <v>0</v>
      </c>
      <c r="E97" s="16">
        <f t="shared" si="117"/>
        <v>0</v>
      </c>
      <c r="F97" s="16">
        <f t="shared" si="117"/>
        <v>0</v>
      </c>
      <c r="G97" s="16">
        <f t="shared" si="117"/>
        <v>0</v>
      </c>
      <c r="H97" s="16">
        <f t="shared" si="117"/>
        <v>0</v>
      </c>
      <c r="I97" s="16">
        <f t="shared" si="117"/>
        <v>0</v>
      </c>
      <c r="J97" s="16">
        <f t="shared" si="117"/>
        <v>0</v>
      </c>
      <c r="K97" s="16">
        <f t="shared" si="117"/>
        <v>0</v>
      </c>
      <c r="L97" s="16">
        <f t="shared" si="117"/>
        <v>0</v>
      </c>
      <c r="M97" s="16">
        <f t="shared" si="117"/>
        <v>0</v>
      </c>
      <c r="N97" s="16">
        <f t="shared" si="117"/>
        <v>0</v>
      </c>
      <c r="O97" s="16">
        <f t="shared" si="117"/>
        <v>0</v>
      </c>
      <c r="P97" s="16">
        <f t="shared" si="117"/>
        <v>0</v>
      </c>
      <c r="Q97" s="16">
        <f t="shared" si="117"/>
        <v>0</v>
      </c>
      <c r="R97" s="16">
        <f t="shared" si="117"/>
        <v>0</v>
      </c>
      <c r="S97" s="16">
        <f>SUM(S98:S108)</f>
        <v>2.9610940000000001</v>
      </c>
      <c r="T97" s="16">
        <f t="shared" si="117"/>
        <v>0.25</v>
      </c>
      <c r="U97" s="16">
        <f t="shared" si="117"/>
        <v>0</v>
      </c>
      <c r="V97" s="16">
        <f t="shared" si="117"/>
        <v>1.5940000000000001</v>
      </c>
      <c r="W97" s="16">
        <f t="shared" si="117"/>
        <v>0</v>
      </c>
      <c r="X97" s="16">
        <f>SUM(X98:X108)</f>
        <v>1</v>
      </c>
      <c r="Y97" s="16">
        <f t="shared" si="117"/>
        <v>0</v>
      </c>
      <c r="Z97" s="16">
        <f>SUM(Z98:Z108)</f>
        <v>45.357016999999999</v>
      </c>
      <c r="AA97" s="16">
        <f>SUM(AA98:AA108)</f>
        <v>3.3</v>
      </c>
      <c r="AB97" s="16">
        <f>SUM(AB98:AB108)</f>
        <v>0</v>
      </c>
      <c r="AC97" s="16">
        <f>SUM(AC98:AC108)</f>
        <v>12.455000000000002</v>
      </c>
      <c r="AD97" s="16">
        <f t="shared" si="117"/>
        <v>0</v>
      </c>
      <c r="AE97" s="16">
        <f t="shared" si="117"/>
        <v>3</v>
      </c>
      <c r="AF97" s="16">
        <v>0</v>
      </c>
      <c r="AG97" s="27">
        <f>E97+L97+S97+Z97</f>
        <v>48.318111000000002</v>
      </c>
      <c r="AH97" s="16">
        <f>F97+M97+T97+AA97</f>
        <v>3.55</v>
      </c>
      <c r="AI97" s="16">
        <f t="shared" ref="AH97:AL103" si="118">G97+N97+U97+AB97</f>
        <v>0</v>
      </c>
      <c r="AJ97" s="16">
        <f t="shared" si="118"/>
        <v>14.049000000000001</v>
      </c>
      <c r="AK97" s="16">
        <f t="shared" si="118"/>
        <v>0</v>
      </c>
      <c r="AL97" s="16">
        <f>J97+Q97+X97+AE97</f>
        <v>4</v>
      </c>
    </row>
    <row r="98" spans="1:38" s="18" customFormat="1" ht="15" customHeight="1" x14ac:dyDescent="0.2">
      <c r="A98" s="37" t="s">
        <v>206</v>
      </c>
      <c r="B98" s="41" t="s">
        <v>175</v>
      </c>
      <c r="C98" s="21" t="s">
        <v>176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30">
        <v>20.498459</v>
      </c>
      <c r="AA98" s="29">
        <v>2.4</v>
      </c>
      <c r="AB98" s="29">
        <v>0</v>
      </c>
      <c r="AC98" s="29">
        <v>4.4850000000000003</v>
      </c>
      <c r="AD98" s="16">
        <v>0</v>
      </c>
      <c r="AE98" s="16">
        <v>0</v>
      </c>
      <c r="AF98" s="16">
        <v>0</v>
      </c>
      <c r="AG98" s="27">
        <f>E98+L98+Z98</f>
        <v>20.498459</v>
      </c>
      <c r="AH98" s="27">
        <f t="shared" ref="AH98:AJ99" si="119">F98+M98+AA98</f>
        <v>2.4</v>
      </c>
      <c r="AI98" s="27">
        <f t="shared" si="119"/>
        <v>0</v>
      </c>
      <c r="AJ98" s="27">
        <f t="shared" si="119"/>
        <v>4.4850000000000003</v>
      </c>
      <c r="AK98" s="16">
        <f t="shared" ref="AK98:AK99" si="120">I98+P98+W98+AD98</f>
        <v>0</v>
      </c>
      <c r="AL98" s="16">
        <f t="shared" ref="AL98:AL99" si="121">J98+Q98+X98+AE98</f>
        <v>0</v>
      </c>
    </row>
    <row r="99" spans="1:38" s="18" customFormat="1" ht="15" customHeight="1" x14ac:dyDescent="0.2">
      <c r="A99" s="46" t="s">
        <v>237</v>
      </c>
      <c r="B99" s="58" t="s">
        <v>223</v>
      </c>
      <c r="C99" s="47" t="s">
        <v>177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30">
        <v>2.0824060000000002</v>
      </c>
      <c r="AA99" s="16">
        <v>0</v>
      </c>
      <c r="AB99" s="16">
        <v>0</v>
      </c>
      <c r="AC99" s="16">
        <v>1.04</v>
      </c>
      <c r="AD99" s="16">
        <v>0</v>
      </c>
      <c r="AE99" s="16">
        <v>0</v>
      </c>
      <c r="AF99" s="16">
        <v>0</v>
      </c>
      <c r="AG99" s="27">
        <f>E99+L99+Z99</f>
        <v>2.0824060000000002</v>
      </c>
      <c r="AH99" s="27">
        <f t="shared" si="119"/>
        <v>0</v>
      </c>
      <c r="AI99" s="27">
        <f t="shared" si="119"/>
        <v>0</v>
      </c>
      <c r="AJ99" s="27">
        <f t="shared" si="119"/>
        <v>1.04</v>
      </c>
      <c r="AK99" s="16">
        <f t="shared" si="120"/>
        <v>0</v>
      </c>
      <c r="AL99" s="16">
        <f t="shared" si="121"/>
        <v>0</v>
      </c>
    </row>
    <row r="100" spans="1:38" s="18" customFormat="1" ht="15" customHeight="1" x14ac:dyDescent="0.2">
      <c r="A100" s="46" t="s">
        <v>238</v>
      </c>
      <c r="B100" s="58" t="s">
        <v>231</v>
      </c>
      <c r="C100" s="59" t="s">
        <v>232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16">
        <v>0</v>
      </c>
      <c r="Z100" s="49">
        <v>2.404137</v>
      </c>
      <c r="AA100" s="48">
        <v>0.25</v>
      </c>
      <c r="AB100" s="48">
        <v>0</v>
      </c>
      <c r="AC100" s="48">
        <v>0.33</v>
      </c>
      <c r="AD100" s="48">
        <v>0</v>
      </c>
      <c r="AE100" s="48">
        <v>0</v>
      </c>
      <c r="AF100" s="16">
        <v>1</v>
      </c>
      <c r="AG100" s="27">
        <f>E100+L100+Z100</f>
        <v>2.404137</v>
      </c>
      <c r="AH100" s="27">
        <f t="shared" ref="AH100:AH101" si="122">F100+M100+AA100</f>
        <v>0.25</v>
      </c>
      <c r="AI100" s="27">
        <f t="shared" ref="AI100:AI101" si="123">G100+N100+AB100</f>
        <v>0</v>
      </c>
      <c r="AJ100" s="27">
        <f t="shared" ref="AJ100:AJ101" si="124">H100+O100+AC100</f>
        <v>0.33</v>
      </c>
      <c r="AK100" s="16">
        <f t="shared" ref="AK100:AK101" si="125">I100+P100+W100+AD100</f>
        <v>0</v>
      </c>
      <c r="AL100" s="16">
        <f t="shared" ref="AL100:AL101" si="126">J100+Q100+X100+AE100</f>
        <v>0</v>
      </c>
    </row>
    <row r="101" spans="1:38" s="18" customFormat="1" ht="25.5" customHeight="1" x14ac:dyDescent="0.2">
      <c r="A101" s="46" t="s">
        <v>105</v>
      </c>
      <c r="B101" s="58" t="s">
        <v>233</v>
      </c>
      <c r="C101" s="59" t="s">
        <v>234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16">
        <v>0</v>
      </c>
      <c r="Z101" s="49">
        <v>3.0710470000000001</v>
      </c>
      <c r="AA101" s="48">
        <v>0.4</v>
      </c>
      <c r="AB101" s="48">
        <v>0</v>
      </c>
      <c r="AC101" s="48">
        <v>0.4</v>
      </c>
      <c r="AD101" s="48">
        <v>0</v>
      </c>
      <c r="AE101" s="48">
        <v>0</v>
      </c>
      <c r="AF101" s="16">
        <v>2</v>
      </c>
      <c r="AG101" s="27">
        <f>E101+L101+Z101</f>
        <v>3.0710470000000001</v>
      </c>
      <c r="AH101" s="27">
        <f t="shared" si="122"/>
        <v>0.4</v>
      </c>
      <c r="AI101" s="27">
        <f t="shared" si="123"/>
        <v>0</v>
      </c>
      <c r="AJ101" s="27">
        <f t="shared" si="124"/>
        <v>0.4</v>
      </c>
      <c r="AK101" s="16">
        <f t="shared" si="125"/>
        <v>0</v>
      </c>
      <c r="AL101" s="16">
        <f t="shared" si="126"/>
        <v>0</v>
      </c>
    </row>
    <row r="102" spans="1:38" s="18" customFormat="1" ht="15" customHeight="1" x14ac:dyDescent="0.2">
      <c r="A102" s="46" t="s">
        <v>239</v>
      </c>
      <c r="B102" s="58" t="s">
        <v>235</v>
      </c>
      <c r="C102" s="59" t="s">
        <v>236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16">
        <v>0</v>
      </c>
      <c r="Z102" s="49">
        <v>5.0509680000000001</v>
      </c>
      <c r="AA102" s="48">
        <v>0</v>
      </c>
      <c r="AB102" s="48">
        <v>0</v>
      </c>
      <c r="AC102" s="48">
        <v>0</v>
      </c>
      <c r="AD102" s="48">
        <v>0</v>
      </c>
      <c r="AE102" s="48">
        <v>3</v>
      </c>
      <c r="AF102" s="16">
        <v>3</v>
      </c>
      <c r="AG102" s="27">
        <f>E102+L102+Z102</f>
        <v>5.0509680000000001</v>
      </c>
      <c r="AH102" s="27">
        <f t="shared" ref="AH102" si="127">F102+M102+AA102</f>
        <v>0</v>
      </c>
      <c r="AI102" s="27">
        <f t="shared" ref="AI102" si="128">G102+N102+AB102</f>
        <v>0</v>
      </c>
      <c r="AJ102" s="27">
        <f t="shared" ref="AJ102" si="129">H102+O102+AC102</f>
        <v>0</v>
      </c>
      <c r="AK102" s="16">
        <f t="shared" ref="AK102" si="130">I102+P102+W102+AD102</f>
        <v>0</v>
      </c>
      <c r="AL102" s="16">
        <f t="shared" ref="AL102" si="131">J102+Q102+X102+AE102</f>
        <v>3</v>
      </c>
    </row>
    <row r="103" spans="1:38" s="18" customFormat="1" ht="44.25" customHeight="1" x14ac:dyDescent="0.2">
      <c r="A103" s="37" t="s">
        <v>106</v>
      </c>
      <c r="B103" s="24" t="s">
        <v>172</v>
      </c>
      <c r="C103" s="25" t="s">
        <v>215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2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26">
        <v>11.39</v>
      </c>
      <c r="AA103" s="16">
        <v>0</v>
      </c>
      <c r="AB103" s="16">
        <v>0</v>
      </c>
      <c r="AC103" s="16">
        <v>6.2</v>
      </c>
      <c r="AD103" s="16">
        <v>0</v>
      </c>
      <c r="AE103" s="16">
        <v>0</v>
      </c>
      <c r="AF103" s="16">
        <v>0</v>
      </c>
      <c r="AG103" s="27">
        <f>E103+L103+S103+Z103</f>
        <v>11.39</v>
      </c>
      <c r="AH103" s="16">
        <f t="shared" si="118"/>
        <v>0</v>
      </c>
      <c r="AI103" s="16">
        <f t="shared" si="118"/>
        <v>0</v>
      </c>
      <c r="AJ103" s="16">
        <f t="shared" si="118"/>
        <v>6.2</v>
      </c>
      <c r="AK103" s="16">
        <f t="shared" si="118"/>
        <v>0</v>
      </c>
      <c r="AL103" s="16">
        <f t="shared" si="118"/>
        <v>0</v>
      </c>
    </row>
    <row r="104" spans="1:38" s="18" customFormat="1" ht="44.25" customHeight="1" x14ac:dyDescent="0.2">
      <c r="A104" s="37" t="s">
        <v>107</v>
      </c>
      <c r="B104" s="24" t="s">
        <v>171</v>
      </c>
      <c r="C104" s="25" t="s">
        <v>216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2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26">
        <v>0.86</v>
      </c>
      <c r="AA104" s="16">
        <v>0.25</v>
      </c>
      <c r="AB104" s="16">
        <v>0</v>
      </c>
      <c r="AC104" s="16">
        <v>0</v>
      </c>
      <c r="AD104" s="16">
        <v>0</v>
      </c>
      <c r="AE104" s="16">
        <v>0</v>
      </c>
      <c r="AF104" s="16">
        <v>1</v>
      </c>
      <c r="AG104" s="27">
        <f>E104+L104+S104+Z104</f>
        <v>0.86</v>
      </c>
      <c r="AH104" s="16">
        <f t="shared" ref="AH104" si="132">F104+M104+T104+AA104</f>
        <v>0.25</v>
      </c>
      <c r="AI104" s="16">
        <f t="shared" ref="AI104" si="133">G104+N104+U104+AB104</f>
        <v>0</v>
      </c>
      <c r="AJ104" s="16">
        <f t="shared" ref="AJ104" si="134">H104+O104+V104+AC104</f>
        <v>0</v>
      </c>
      <c r="AK104" s="16">
        <f t="shared" ref="AK104" si="135">I104+P104+W104+AD104</f>
        <v>0</v>
      </c>
      <c r="AL104" s="16">
        <f t="shared" ref="AL104" si="136">J104+Q104+X104+AE104</f>
        <v>0</v>
      </c>
    </row>
    <row r="105" spans="1:38" ht="20.100000000000001" customHeight="1" x14ac:dyDescent="0.2">
      <c r="A105" s="37" t="s">
        <v>207</v>
      </c>
      <c r="B105" s="41" t="s">
        <v>122</v>
      </c>
      <c r="C105" s="21" t="s">
        <v>119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32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1.2195930000000001</v>
      </c>
      <c r="T105" s="29">
        <v>0.25</v>
      </c>
      <c r="U105" s="29">
        <v>0</v>
      </c>
      <c r="V105" s="29">
        <v>0</v>
      </c>
      <c r="W105" s="29">
        <v>0</v>
      </c>
      <c r="X105" s="29">
        <v>1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16">
        <v>0</v>
      </c>
      <c r="AG105" s="27">
        <f t="shared" ref="AG105:AL108" si="137">E105+L105+S105+Z105</f>
        <v>1.2195930000000001</v>
      </c>
      <c r="AH105" s="16">
        <f t="shared" si="137"/>
        <v>0.25</v>
      </c>
      <c r="AI105" s="16">
        <f t="shared" si="137"/>
        <v>0</v>
      </c>
      <c r="AJ105" s="16">
        <f t="shared" si="137"/>
        <v>0</v>
      </c>
      <c r="AK105" s="16">
        <f t="shared" si="137"/>
        <v>0</v>
      </c>
      <c r="AL105" s="16">
        <f t="shared" si="137"/>
        <v>1</v>
      </c>
    </row>
    <row r="106" spans="1:38" ht="20.100000000000001" customHeight="1" x14ac:dyDescent="0.2">
      <c r="A106" s="37" t="s">
        <v>208</v>
      </c>
      <c r="B106" s="41" t="s">
        <v>221</v>
      </c>
      <c r="C106" s="21" t="s">
        <v>131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1.3445740000000002</v>
      </c>
      <c r="T106" s="29">
        <v>0</v>
      </c>
      <c r="U106" s="29">
        <v>0</v>
      </c>
      <c r="V106" s="29">
        <v>0.93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7">
        <f t="shared" si="137"/>
        <v>1.3445740000000002</v>
      </c>
      <c r="AH106" s="16">
        <f t="shared" si="137"/>
        <v>0</v>
      </c>
      <c r="AI106" s="16">
        <f t="shared" si="137"/>
        <v>0</v>
      </c>
      <c r="AJ106" s="16">
        <f t="shared" si="137"/>
        <v>0.93</v>
      </c>
      <c r="AK106" s="16">
        <f t="shared" si="137"/>
        <v>0</v>
      </c>
      <c r="AL106" s="16">
        <f t="shared" si="137"/>
        <v>0</v>
      </c>
    </row>
    <row r="107" spans="1:38" ht="20.100000000000001" customHeight="1" x14ac:dyDescent="0.2">
      <c r="A107" s="37" t="s">
        <v>209</v>
      </c>
      <c r="B107" s="41" t="s">
        <v>222</v>
      </c>
      <c r="C107" s="21" t="s">
        <v>132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0.15548000000000001</v>
      </c>
      <c r="T107" s="29">
        <v>0</v>
      </c>
      <c r="U107" s="29">
        <v>0</v>
      </c>
      <c r="V107" s="29">
        <v>0.18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7">
        <f t="shared" si="137"/>
        <v>0.15548000000000001</v>
      </c>
      <c r="AH107" s="16">
        <f t="shared" si="137"/>
        <v>0</v>
      </c>
      <c r="AI107" s="16">
        <f t="shared" si="137"/>
        <v>0</v>
      </c>
      <c r="AJ107" s="16">
        <f t="shared" si="137"/>
        <v>0.18</v>
      </c>
      <c r="AK107" s="16">
        <f t="shared" si="137"/>
        <v>0</v>
      </c>
      <c r="AL107" s="16">
        <f t="shared" si="137"/>
        <v>0</v>
      </c>
    </row>
    <row r="108" spans="1:38" ht="20.100000000000001" customHeight="1" x14ac:dyDescent="0.2">
      <c r="A108" s="37" t="s">
        <v>127</v>
      </c>
      <c r="B108" s="41" t="s">
        <v>121</v>
      </c>
      <c r="C108" s="21" t="s">
        <v>133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0.24144700000000002</v>
      </c>
      <c r="T108" s="29">
        <v>0</v>
      </c>
      <c r="U108" s="29">
        <v>0</v>
      </c>
      <c r="V108" s="29">
        <v>0.48399999999999999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7">
        <f t="shared" si="137"/>
        <v>0.24144700000000002</v>
      </c>
      <c r="AH108" s="16">
        <f t="shared" si="137"/>
        <v>0</v>
      </c>
      <c r="AI108" s="16">
        <f t="shared" si="137"/>
        <v>0</v>
      </c>
      <c r="AJ108" s="16">
        <f t="shared" si="137"/>
        <v>0.48399999999999999</v>
      </c>
      <c r="AK108" s="16">
        <f t="shared" si="137"/>
        <v>0</v>
      </c>
      <c r="AL108" s="16">
        <f t="shared" si="137"/>
        <v>0</v>
      </c>
    </row>
    <row r="109" spans="1:38" s="18" customFormat="1" ht="15" customHeight="1" x14ac:dyDescent="0.2">
      <c r="A109" s="37" t="s">
        <v>103</v>
      </c>
      <c r="B109" s="14" t="s">
        <v>104</v>
      </c>
      <c r="C109" s="15" t="s">
        <v>58</v>
      </c>
      <c r="D109" s="16">
        <f>SUM(D111:D113)</f>
        <v>0</v>
      </c>
      <c r="E109" s="16">
        <f t="shared" ref="E109:AE109" si="138">SUM(E110:E113)</f>
        <v>0</v>
      </c>
      <c r="F109" s="16">
        <f t="shared" si="138"/>
        <v>0</v>
      </c>
      <c r="G109" s="16">
        <f t="shared" si="138"/>
        <v>0</v>
      </c>
      <c r="H109" s="16">
        <f t="shared" si="138"/>
        <v>0</v>
      </c>
      <c r="I109" s="16">
        <f t="shared" si="138"/>
        <v>0</v>
      </c>
      <c r="J109" s="16">
        <f t="shared" si="138"/>
        <v>0</v>
      </c>
      <c r="K109" s="16">
        <f t="shared" si="138"/>
        <v>0</v>
      </c>
      <c r="L109" s="16">
        <f t="shared" si="138"/>
        <v>0</v>
      </c>
      <c r="M109" s="16">
        <f t="shared" si="138"/>
        <v>0</v>
      </c>
      <c r="N109" s="16">
        <f t="shared" si="138"/>
        <v>0</v>
      </c>
      <c r="O109" s="16">
        <f t="shared" si="138"/>
        <v>0</v>
      </c>
      <c r="P109" s="16">
        <f t="shared" si="138"/>
        <v>0</v>
      </c>
      <c r="Q109" s="16">
        <f t="shared" si="138"/>
        <v>0</v>
      </c>
      <c r="R109" s="16">
        <f t="shared" si="138"/>
        <v>0</v>
      </c>
      <c r="S109" s="16">
        <f t="shared" si="138"/>
        <v>2.2549999999999999</v>
      </c>
      <c r="T109" s="16">
        <f t="shared" si="138"/>
        <v>0</v>
      </c>
      <c r="U109" s="16">
        <f t="shared" si="138"/>
        <v>0</v>
      </c>
      <c r="V109" s="16">
        <f t="shared" si="138"/>
        <v>0</v>
      </c>
      <c r="W109" s="16">
        <f t="shared" si="138"/>
        <v>0</v>
      </c>
      <c r="X109" s="16">
        <f t="shared" si="138"/>
        <v>3</v>
      </c>
      <c r="Y109" s="16">
        <f t="shared" si="138"/>
        <v>0</v>
      </c>
      <c r="Z109" s="16">
        <f t="shared" si="138"/>
        <v>1.5563833333333332</v>
      </c>
      <c r="AA109" s="16">
        <f t="shared" si="138"/>
        <v>0</v>
      </c>
      <c r="AB109" s="16">
        <f t="shared" si="138"/>
        <v>0</v>
      </c>
      <c r="AC109" s="16">
        <f t="shared" si="138"/>
        <v>0</v>
      </c>
      <c r="AD109" s="16">
        <f t="shared" si="138"/>
        <v>0</v>
      </c>
      <c r="AE109" s="16">
        <f t="shared" si="138"/>
        <v>1</v>
      </c>
      <c r="AF109" s="16">
        <v>0</v>
      </c>
      <c r="AG109" s="27">
        <f>E109+L109+S109+Z109</f>
        <v>3.8113833333333331</v>
      </c>
      <c r="AH109" s="16">
        <f t="shared" ref="AH109:AL110" si="139">F109+M109+T109+AA109</f>
        <v>0</v>
      </c>
      <c r="AI109" s="16">
        <f t="shared" si="139"/>
        <v>0</v>
      </c>
      <c r="AJ109" s="16">
        <f t="shared" si="139"/>
        <v>0</v>
      </c>
      <c r="AK109" s="16">
        <f t="shared" si="139"/>
        <v>0</v>
      </c>
      <c r="AL109" s="16">
        <f t="shared" si="139"/>
        <v>4</v>
      </c>
    </row>
    <row r="110" spans="1:38" s="18" customFormat="1" ht="15" customHeight="1" x14ac:dyDescent="0.2">
      <c r="A110" s="37" t="s">
        <v>210</v>
      </c>
      <c r="B110" s="60" t="s">
        <v>226</v>
      </c>
      <c r="C110" s="61" t="s">
        <v>227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2.2549999999999999</v>
      </c>
      <c r="T110" s="29">
        <v>0</v>
      </c>
      <c r="U110" s="29">
        <v>0</v>
      </c>
      <c r="V110" s="29">
        <v>0</v>
      </c>
      <c r="W110" s="29">
        <v>0</v>
      </c>
      <c r="X110" s="29">
        <v>2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32">
        <f t="shared" ref="AG110" si="140">E110+L110+S110+Z110</f>
        <v>2.2549999999999999</v>
      </c>
      <c r="AH110" s="29">
        <f t="shared" ref="AH110" si="141">F110+M110+T110+AA110</f>
        <v>0</v>
      </c>
      <c r="AI110" s="29">
        <f t="shared" ref="AI110" si="142">G110+N110+U110+AB110</f>
        <v>0</v>
      </c>
      <c r="AJ110" s="29">
        <f t="shared" ref="AJ110" si="143">H110+O110+V110+AC110</f>
        <v>0</v>
      </c>
      <c r="AK110" s="29">
        <f t="shared" ref="AK110" si="144">I110+P110+W110+AD110</f>
        <v>0</v>
      </c>
      <c r="AL110" s="16">
        <f t="shared" si="139"/>
        <v>2</v>
      </c>
    </row>
    <row r="111" spans="1:38" s="18" customFormat="1" ht="26.25" customHeight="1" x14ac:dyDescent="0.2">
      <c r="A111" s="37" t="s">
        <v>211</v>
      </c>
      <c r="B111" s="50" t="s">
        <v>169</v>
      </c>
      <c r="C111" s="51" t="s">
        <v>170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0.22</v>
      </c>
      <c r="AA111" s="16">
        <v>0</v>
      </c>
      <c r="AB111" s="16">
        <v>0</v>
      </c>
      <c r="AC111" s="16">
        <v>0</v>
      </c>
      <c r="AD111" s="16">
        <v>0</v>
      </c>
      <c r="AE111" s="16">
        <v>1</v>
      </c>
      <c r="AF111" s="16">
        <v>0</v>
      </c>
      <c r="AG111" s="27">
        <f>E111+L111+S111+Z111</f>
        <v>0.22</v>
      </c>
      <c r="AH111" s="16">
        <f t="shared" ref="AH111" si="145">F111+M111+T111+AA111</f>
        <v>0</v>
      </c>
      <c r="AI111" s="16">
        <f t="shared" ref="AI111" si="146">G111+N111+U111+AB111</f>
        <v>0</v>
      </c>
      <c r="AJ111" s="16">
        <f t="shared" ref="AJ111" si="147">H111+O111+V111+AC111</f>
        <v>0</v>
      </c>
      <c r="AK111" s="16">
        <f t="shared" ref="AK111" si="148">I111+P111+W111+AD111</f>
        <v>0</v>
      </c>
      <c r="AL111" s="16">
        <f t="shared" ref="AL111" si="149">J111+Q111+X111+AE111</f>
        <v>1</v>
      </c>
    </row>
    <row r="112" spans="1:38" s="18" customFormat="1" ht="20.100000000000001" customHeight="1" x14ac:dyDescent="0.2">
      <c r="A112" s="37" t="s">
        <v>212</v>
      </c>
      <c r="B112" s="41" t="s">
        <v>178</v>
      </c>
      <c r="C112" s="21" t="s">
        <v>120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f>0.40366/1.2</f>
        <v>0.33638333333333337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16">
        <v>0</v>
      </c>
      <c r="AG112" s="27">
        <f>E112+L112+S112+Z112</f>
        <v>0.33638333333333337</v>
      </c>
      <c r="AH112" s="16">
        <f t="shared" ref="AH112:AL113" si="150">F112+M112+T112+AA112</f>
        <v>0</v>
      </c>
      <c r="AI112" s="16">
        <f t="shared" si="150"/>
        <v>0</v>
      </c>
      <c r="AJ112" s="16">
        <f t="shared" si="150"/>
        <v>0</v>
      </c>
      <c r="AK112" s="16">
        <f t="shared" si="150"/>
        <v>0</v>
      </c>
      <c r="AL112" s="16">
        <f t="shared" si="150"/>
        <v>0</v>
      </c>
    </row>
    <row r="113" spans="1:38" s="18" customFormat="1" ht="20.100000000000001" customHeight="1" x14ac:dyDescent="0.2">
      <c r="A113" s="37" t="s">
        <v>225</v>
      </c>
      <c r="B113" s="41" t="s">
        <v>179</v>
      </c>
      <c r="C113" s="21" t="s">
        <v>180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1</v>
      </c>
      <c r="Y113" s="29">
        <v>0</v>
      </c>
      <c r="Z113" s="29">
        <v>1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16">
        <v>0</v>
      </c>
      <c r="AG113" s="27">
        <f>E113+L113+S113+Z113</f>
        <v>1</v>
      </c>
      <c r="AH113" s="16">
        <f t="shared" si="150"/>
        <v>0</v>
      </c>
      <c r="AI113" s="16">
        <f t="shared" si="150"/>
        <v>0</v>
      </c>
      <c r="AJ113" s="16">
        <f t="shared" si="150"/>
        <v>0</v>
      </c>
      <c r="AK113" s="16">
        <f t="shared" si="150"/>
        <v>0</v>
      </c>
      <c r="AL113" s="16">
        <f t="shared" si="150"/>
        <v>1</v>
      </c>
    </row>
    <row r="115" spans="1:38" x14ac:dyDescent="0.2">
      <c r="B115" s="52"/>
    </row>
    <row r="116" spans="1:38" x14ac:dyDescent="0.2">
      <c r="B116" s="52"/>
    </row>
    <row r="117" spans="1:38" x14ac:dyDescent="0.2">
      <c r="B117" s="52"/>
    </row>
    <row r="118" spans="1:38" x14ac:dyDescent="0.2">
      <c r="B118" s="52"/>
    </row>
    <row r="119" spans="1:38" x14ac:dyDescent="0.2">
      <c r="B119" s="52"/>
    </row>
    <row r="120" spans="1:38" x14ac:dyDescent="0.2">
      <c r="B120" s="52"/>
    </row>
    <row r="121" spans="1:38" x14ac:dyDescent="0.2">
      <c r="B121" s="52"/>
    </row>
  </sheetData>
  <mergeCells count="25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:AL8"/>
    <mergeCell ref="A10:AL10"/>
    <mergeCell ref="A12:AL12"/>
    <mergeCell ref="A13:AL13"/>
    <mergeCell ref="A14:AL14"/>
    <mergeCell ref="A7:AL7"/>
    <mergeCell ref="AJ1:AL1"/>
    <mergeCell ref="AJ2:AL2"/>
    <mergeCell ref="AJ3:AL3"/>
    <mergeCell ref="A4:AL4"/>
    <mergeCell ref="A5:AL5"/>
  </mergeCells>
  <pageMargins left="0.25" right="0.25" top="0.75" bottom="0.75" header="0.3" footer="0.3"/>
  <pageSetup paperSize="8" scale="29" orientation="portrait" r:id="rId1"/>
  <rowBreaks count="1" manualBreakCount="1">
    <brk id="121" max="50" man="1"/>
  </rowBreaks>
  <ignoredErrors>
    <ignoredError sqref="D27 AH21:AL21 AD27:AE27 AA27:AB27 F27:R27 T27:Y27" formula="1"/>
    <ignoredError sqref="A71 A91 D19:AE19 A27 A35" twoDigitTextYear="1"/>
    <ignoredError sqref="AF19:AL19 A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3" sqref="J3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5. (2022)</vt:lpstr>
      <vt:lpstr>Лист1</vt:lpstr>
      <vt:lpstr>'Форма 5. (2022)'!Область_печати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--</cp:lastModifiedBy>
  <cp:lastPrinted>2022-04-01T04:13:23Z</cp:lastPrinted>
  <dcterms:created xsi:type="dcterms:W3CDTF">2017-02-22T03:25:34Z</dcterms:created>
  <dcterms:modified xsi:type="dcterms:W3CDTF">2022-12-29T08:48:31Z</dcterms:modified>
</cp:coreProperties>
</file>